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lenaaj\Documents\1McMILLIN\TIEC\D. 49421\"/>
    </mc:Choice>
  </mc:AlternateContent>
  <bookViews>
    <workbookView xWindow="0" yWindow="0" windowWidth="25200" windowHeight="11775"/>
  </bookViews>
  <sheets>
    <sheet name="S&amp;P Ratios (60-40 9.25) (5.1)" sheetId="2" r:id="rId1"/>
    <sheet name="Financials (60-40 9.25)-(5.2-3)" sheetId="1" r:id="rId2"/>
  </sheets>
  <definedNames>
    <definedName name="CIQWBGuid" hidden="1">"65b53c0a-5a3c-4cb1-9cc4-f104fac5ff8f"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41599.7854861111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_xlnm.Print_Area" localSheetId="1">'Financials (60-40 9.25)-(5.2-3)'!$A$1:$K$108</definedName>
    <definedName name="_xlnm.Print_Area" localSheetId="0">'S&amp;P Ratios (60-40 9.25) (5.1)'!$A$1:$H$71</definedName>
    <definedName name="_xlnm.Print_Titles" localSheetId="1">'Financials (60-40 9.25)-(5.2-3)'!$1:$7</definedName>
    <definedName name="_xlnm.Print_Titles" localSheetId="0">'S&amp;P Ratios (60-40 9.25) (5.1)'!$1:$8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" i="1" l="1"/>
  <c r="A11" i="1"/>
  <c r="A12" i="1" s="1"/>
  <c r="A14" i="1" l="1"/>
  <c r="A15" i="1" s="1"/>
  <c r="A16" i="1" s="1"/>
  <c r="A17" i="1" l="1"/>
  <c r="A18" i="1" s="1"/>
  <c r="A19" i="1" l="1"/>
  <c r="A20" i="1" s="1"/>
  <c r="A21" i="1" l="1"/>
  <c r="A22" i="1" s="1"/>
  <c r="A23" i="1" l="1"/>
  <c r="A24" i="1" l="1"/>
  <c r="A25" i="1" s="1"/>
  <c r="A26" i="1" l="1"/>
  <c r="A27" i="1" l="1"/>
  <c r="A28" i="1" l="1"/>
  <c r="A29" i="1" l="1"/>
  <c r="A30" i="1" l="1"/>
  <c r="A31" i="1" l="1"/>
  <c r="A32" i="1" l="1"/>
  <c r="A34" i="1" l="1"/>
  <c r="A36" i="1" l="1"/>
  <c r="A37" i="1" l="1"/>
  <c r="A38" i="1" l="1"/>
  <c r="A39" i="1" l="1"/>
  <c r="A41" i="1" l="1"/>
  <c r="A42" i="1" l="1"/>
  <c r="A43" i="1" l="1"/>
  <c r="A50" i="1" l="1"/>
  <c r="A51" i="1" l="1"/>
  <c r="A53" i="1" l="1"/>
  <c r="A54" i="1" l="1"/>
  <c r="A55" i="1" l="1"/>
  <c r="A56" i="1" l="1"/>
  <c r="A57" i="1" l="1"/>
  <c r="A58" i="1" l="1"/>
  <c r="A60" i="1" l="1"/>
  <c r="A61" i="1" l="1"/>
  <c r="A62" i="1" l="1"/>
  <c r="A64" i="1" l="1"/>
  <c r="A65" i="1" l="1"/>
  <c r="A66" i="1" l="1"/>
  <c r="A67" i="1" l="1"/>
  <c r="A68" i="1" l="1"/>
  <c r="A69" i="1" l="1"/>
  <c r="A71" i="1" l="1"/>
  <c r="A75" i="1" l="1"/>
  <c r="A76" i="1" l="1"/>
  <c r="A77" i="1" l="1"/>
  <c r="A78" i="1" l="1"/>
  <c r="A79" i="1" l="1"/>
  <c r="A80" i="1" l="1"/>
  <c r="A82" i="1" l="1"/>
  <c r="A83" i="1" l="1"/>
  <c r="A84" i="1" l="1"/>
  <c r="A85" i="1" l="1"/>
  <c r="A87" i="1" l="1"/>
  <c r="A88" i="1" l="1"/>
  <c r="A89" i="1" l="1"/>
  <c r="A90" i="1" l="1"/>
  <c r="A91" i="1" l="1"/>
  <c r="A92" i="1" l="1"/>
  <c r="A93" i="1" l="1"/>
  <c r="A95" i="1" l="1"/>
  <c r="A96" i="1" l="1"/>
  <c r="A97" i="1" l="1"/>
  <c r="A98" i="1" l="1"/>
  <c r="A100" i="1" l="1"/>
  <c r="A102" i="1" l="1"/>
  <c r="A105" i="1" l="1"/>
  <c r="A106" i="1" s="1"/>
  <c r="A107" i="1" l="1"/>
  <c r="A108" i="1" s="1"/>
  <c r="F95" i="1" l="1"/>
  <c r="K95" i="1" l="1"/>
  <c r="J95" i="1"/>
  <c r="I95" i="1"/>
  <c r="H95" i="1"/>
  <c r="G95" i="1"/>
  <c r="F97" i="1"/>
  <c r="K90" i="1"/>
  <c r="K25" i="1" s="1"/>
  <c r="H20" i="2" s="1"/>
  <c r="J90" i="1"/>
  <c r="J88" i="1" s="1"/>
  <c r="I90" i="1"/>
  <c r="I25" i="1" s="1"/>
  <c r="F20" i="2" s="1"/>
  <c r="H90" i="1"/>
  <c r="H88" i="1" s="1"/>
  <c r="G90" i="1"/>
  <c r="G25" i="1" s="1"/>
  <c r="D20" i="2" s="1"/>
  <c r="F90" i="1"/>
  <c r="F88" i="1" s="1"/>
  <c r="K97" i="1"/>
  <c r="J97" i="1"/>
  <c r="I97" i="1"/>
  <c r="H97" i="1"/>
  <c r="G97" i="1"/>
  <c r="G88" i="1" l="1"/>
  <c r="I88" i="1"/>
  <c r="K88" i="1"/>
  <c r="H25" i="1"/>
  <c r="E20" i="2" s="1"/>
  <c r="J25" i="1"/>
  <c r="G20" i="2" s="1"/>
  <c r="K106" i="1"/>
  <c r="J106" i="1"/>
  <c r="I106" i="1"/>
  <c r="H106" i="1"/>
  <c r="G106" i="1"/>
  <c r="H53" i="2" l="1"/>
  <c r="G53" i="2"/>
  <c r="F53" i="2"/>
  <c r="E53" i="2"/>
  <c r="D53" i="2"/>
  <c r="A5" i="2"/>
  <c r="A1" i="2"/>
  <c r="H11" i="2"/>
  <c r="G11" i="2"/>
  <c r="F11" i="2"/>
  <c r="E11" i="2"/>
  <c r="D11" i="2"/>
  <c r="F80" i="1"/>
  <c r="H52" i="2"/>
  <c r="G52" i="2"/>
  <c r="F52" i="2"/>
  <c r="E52" i="2"/>
  <c r="D52" i="2"/>
  <c r="A11" i="2" l="1"/>
  <c r="A12" i="2" s="1"/>
  <c r="F85" i="1"/>
  <c r="F93" i="1" s="1"/>
  <c r="D21" i="2"/>
  <c r="E21" i="2"/>
  <c r="H62" i="1"/>
  <c r="H21" i="2"/>
  <c r="F21" i="2"/>
  <c r="J62" i="1"/>
  <c r="G62" i="1"/>
  <c r="G21" i="2"/>
  <c r="K62" i="1"/>
  <c r="F49" i="2"/>
  <c r="G49" i="2"/>
  <c r="I62" i="1"/>
  <c r="D49" i="2"/>
  <c r="H49" i="2"/>
  <c r="E49" i="2"/>
  <c r="A13" i="2" l="1"/>
  <c r="A14" i="2" l="1"/>
  <c r="D22" i="2"/>
  <c r="D26" i="2" s="1"/>
  <c r="E22" i="2"/>
  <c r="E26" i="2" s="1"/>
  <c r="F22" i="2"/>
  <c r="F26" i="2" s="1"/>
  <c r="G22" i="2"/>
  <c r="G26" i="2" s="1"/>
  <c r="H22" i="2"/>
  <c r="H26" i="2" s="1"/>
  <c r="G51" i="1"/>
  <c r="H51" i="1"/>
  <c r="I51" i="1"/>
  <c r="J51" i="1"/>
  <c r="K51" i="1"/>
  <c r="G56" i="1"/>
  <c r="H56" i="1"/>
  <c r="I56" i="1"/>
  <c r="J56" i="1"/>
  <c r="K56" i="1"/>
  <c r="G58" i="1"/>
  <c r="H58" i="1"/>
  <c r="I58" i="1"/>
  <c r="J58" i="1"/>
  <c r="K58" i="1"/>
  <c r="D45" i="2"/>
  <c r="D47" i="2" s="1"/>
  <c r="D51" i="2" s="1"/>
  <c r="D54" i="2" s="1"/>
  <c r="E45" i="2"/>
  <c r="E47" i="2" s="1"/>
  <c r="E51" i="2" s="1"/>
  <c r="E54" i="2" s="1"/>
  <c r="F45" i="2"/>
  <c r="G45" i="2"/>
  <c r="H45" i="2"/>
  <c r="H47" i="2" s="1"/>
  <c r="H51" i="2" s="1"/>
  <c r="H54" i="2" s="1"/>
  <c r="F47" i="2"/>
  <c r="F51" i="2" s="1"/>
  <c r="G47" i="2"/>
  <c r="G51" i="2" s="1"/>
  <c r="A15" i="2" l="1"/>
  <c r="G38" i="2"/>
  <c r="F38" i="2"/>
  <c r="E38" i="2"/>
  <c r="H38" i="2"/>
  <c r="D38" i="2"/>
  <c r="G54" i="2"/>
  <c r="F54" i="2"/>
  <c r="G69" i="1"/>
  <c r="H69" i="1"/>
  <c r="I69" i="1"/>
  <c r="I71" i="1" s="1"/>
  <c r="J69" i="1"/>
  <c r="K69" i="1"/>
  <c r="G71" i="1"/>
  <c r="H71" i="1"/>
  <c r="J71" i="1"/>
  <c r="K71" i="1"/>
  <c r="D55" i="2"/>
  <c r="D56" i="2" s="1"/>
  <c r="E55" i="2"/>
  <c r="E56" i="2" s="1"/>
  <c r="F55" i="2"/>
  <c r="G55" i="2"/>
  <c r="H55" i="2"/>
  <c r="H56" i="2" s="1"/>
  <c r="G80" i="1"/>
  <c r="H80" i="1"/>
  <c r="I80" i="1"/>
  <c r="J80" i="1"/>
  <c r="K80" i="1"/>
  <c r="G85" i="1"/>
  <c r="G93" i="1" s="1"/>
  <c r="H85" i="1"/>
  <c r="H93" i="1" s="1"/>
  <c r="I85" i="1"/>
  <c r="I93" i="1" s="1"/>
  <c r="J85" i="1"/>
  <c r="J93" i="1" s="1"/>
  <c r="K85" i="1"/>
  <c r="K93" i="1" s="1"/>
  <c r="D10" i="2"/>
  <c r="D12" i="2" s="1"/>
  <c r="D17" i="2" s="1"/>
  <c r="E10" i="2"/>
  <c r="E12" i="2" s="1"/>
  <c r="E17" i="2" s="1"/>
  <c r="F10" i="2"/>
  <c r="F12" i="2" s="1"/>
  <c r="F17" i="2" s="1"/>
  <c r="G10" i="2"/>
  <c r="G12" i="2" s="1"/>
  <c r="G17" i="2" s="1"/>
  <c r="H10" i="2"/>
  <c r="H12" i="2" s="1"/>
  <c r="H17" i="2" s="1"/>
  <c r="A16" i="2" l="1"/>
  <c r="A17" i="2" s="1"/>
  <c r="F63" i="2"/>
  <c r="I39" i="1" s="1"/>
  <c r="F56" i="2"/>
  <c r="F65" i="2" s="1"/>
  <c r="H65" i="2"/>
  <c r="D65" i="2"/>
  <c r="G63" i="2"/>
  <c r="J39" i="1" s="1"/>
  <c r="G64" i="2"/>
  <c r="F64" i="2"/>
  <c r="D63" i="2"/>
  <c r="G39" i="1" s="1"/>
  <c r="D64" i="2"/>
  <c r="H63" i="2"/>
  <c r="K39" i="1" s="1"/>
  <c r="H64" i="2"/>
  <c r="G56" i="2"/>
  <c r="G65" i="2" s="1"/>
  <c r="E63" i="2"/>
  <c r="H39" i="1" s="1"/>
  <c r="E64" i="2"/>
  <c r="E65" i="2"/>
  <c r="A19" i="2" l="1"/>
  <c r="A20" i="2" l="1"/>
  <c r="A21" i="2" s="1"/>
  <c r="F98" i="1"/>
  <c r="F105" i="1"/>
  <c r="G98" i="1"/>
  <c r="G11" i="1" s="1"/>
  <c r="H98" i="1"/>
  <c r="H11" i="1" s="1"/>
  <c r="I98" i="1"/>
  <c r="I11" i="1" s="1"/>
  <c r="J98" i="1"/>
  <c r="J11" i="1" s="1"/>
  <c r="K98" i="1"/>
  <c r="K11" i="1" s="1"/>
  <c r="G105" i="1"/>
  <c r="H105" i="1"/>
  <c r="I105" i="1"/>
  <c r="J105" i="1"/>
  <c r="K105" i="1"/>
  <c r="G107" i="1"/>
  <c r="H107" i="1"/>
  <c r="I107" i="1"/>
  <c r="J107" i="1"/>
  <c r="J108" i="1" s="1"/>
  <c r="K107" i="1"/>
  <c r="K108" i="1" s="1"/>
  <c r="H108" i="1"/>
  <c r="I108" i="1"/>
  <c r="H100" i="1"/>
  <c r="H102" i="1" s="1"/>
  <c r="K28" i="1" l="1"/>
  <c r="H39" i="2" s="1"/>
  <c r="K12" i="1"/>
  <c r="I12" i="1"/>
  <c r="I28" i="1"/>
  <c r="F39" i="2" s="1"/>
  <c r="G12" i="1"/>
  <c r="G28" i="1"/>
  <c r="D39" i="2" s="1"/>
  <c r="J28" i="1"/>
  <c r="G39" i="2" s="1"/>
  <c r="J12" i="1"/>
  <c r="H28" i="1"/>
  <c r="E39" i="2" s="1"/>
  <c r="H12" i="1"/>
  <c r="A22" i="2"/>
  <c r="G108" i="1"/>
  <c r="K100" i="1"/>
  <c r="K102" i="1" s="1"/>
  <c r="G100" i="1"/>
  <c r="G102" i="1" s="1"/>
  <c r="J100" i="1"/>
  <c r="J102" i="1" s="1"/>
  <c r="I100" i="1"/>
  <c r="I102" i="1" s="1"/>
  <c r="E29" i="2" l="1"/>
  <c r="E31" i="2" s="1"/>
  <c r="E34" i="2" s="1"/>
  <c r="H17" i="1"/>
  <c r="H20" i="1" s="1"/>
  <c r="H27" i="1" s="1"/>
  <c r="H30" i="1" s="1"/>
  <c r="H32" i="1" s="1"/>
  <c r="H41" i="1" s="1"/>
  <c r="H43" i="1" s="1"/>
  <c r="J17" i="1"/>
  <c r="J20" i="1" s="1"/>
  <c r="J27" i="1" s="1"/>
  <c r="J30" i="1" s="1"/>
  <c r="J32" i="1" s="1"/>
  <c r="J41" i="1" s="1"/>
  <c r="J43" i="1" s="1"/>
  <c r="G29" i="2"/>
  <c r="G31" i="2" s="1"/>
  <c r="G34" i="2" s="1"/>
  <c r="H29" i="2"/>
  <c r="H31" i="2" s="1"/>
  <c r="H34" i="2" s="1"/>
  <c r="K17" i="1"/>
  <c r="K20" i="1" s="1"/>
  <c r="K27" i="1" s="1"/>
  <c r="K30" i="1" s="1"/>
  <c r="K32" i="1" s="1"/>
  <c r="K41" i="1" s="1"/>
  <c r="K43" i="1" s="1"/>
  <c r="D29" i="2"/>
  <c r="D31" i="2" s="1"/>
  <c r="D34" i="2" s="1"/>
  <c r="G17" i="1"/>
  <c r="G20" i="1" s="1"/>
  <c r="G27" i="1" s="1"/>
  <c r="G30" i="1" s="1"/>
  <c r="G32" i="1" s="1"/>
  <c r="G41" i="1" s="1"/>
  <c r="G43" i="1" s="1"/>
  <c r="F29" i="2"/>
  <c r="F31" i="2" s="1"/>
  <c r="F34" i="2" s="1"/>
  <c r="I17" i="1"/>
  <c r="I20" i="1" s="1"/>
  <c r="I27" i="1" s="1"/>
  <c r="I30" i="1" s="1"/>
  <c r="I32" i="1" s="1"/>
  <c r="I41" i="1" s="1"/>
  <c r="I43" i="1" s="1"/>
  <c r="A23" i="2"/>
  <c r="A24" i="2" s="1"/>
  <c r="F106" i="1"/>
  <c r="F100" i="1"/>
  <c r="F102" i="1" s="1"/>
  <c r="F107" i="1"/>
  <c r="F108" i="1" s="1"/>
  <c r="G37" i="2" l="1"/>
  <c r="G42" i="2" s="1"/>
  <c r="G66" i="2"/>
  <c r="G60" i="2"/>
  <c r="J38" i="1" s="1"/>
  <c r="F37" i="2"/>
  <c r="F42" i="2" s="1"/>
  <c r="F66" i="2"/>
  <c r="F60" i="2"/>
  <c r="I38" i="1" s="1"/>
  <c r="D37" i="2"/>
  <c r="D42" i="2" s="1"/>
  <c r="D66" i="2"/>
  <c r="D60" i="2"/>
  <c r="G38" i="1" s="1"/>
  <c r="H37" i="2"/>
  <c r="H42" i="2" s="1"/>
  <c r="H66" i="2"/>
  <c r="H60" i="2"/>
  <c r="K38" i="1" s="1"/>
  <c r="E37" i="2"/>
  <c r="E42" i="2" s="1"/>
  <c r="E66" i="2"/>
  <c r="E60" i="2"/>
  <c r="H38" i="1" s="1"/>
  <c r="A25" i="2"/>
  <c r="A26" i="2" s="1"/>
  <c r="H67" i="2" l="1"/>
  <c r="H59" i="2"/>
  <c r="K37" i="1" s="1"/>
  <c r="F67" i="2"/>
  <c r="F59" i="2"/>
  <c r="I37" i="1" s="1"/>
  <c r="E67" i="2"/>
  <c r="E59" i="2"/>
  <c r="H37" i="1" s="1"/>
  <c r="D59" i="2"/>
  <c r="G37" i="1" s="1"/>
  <c r="D67" i="2"/>
  <c r="G59" i="2"/>
  <c r="J37" i="1" s="1"/>
  <c r="G67" i="2"/>
  <c r="A28" i="2"/>
  <c r="A29" i="2" s="1"/>
  <c r="A30" i="2" l="1"/>
  <c r="A31" i="2" s="1"/>
  <c r="A32" i="2" s="1"/>
  <c r="A33" i="2" l="1"/>
  <c r="A34" i="2" s="1"/>
  <c r="A36" i="2" s="1"/>
  <c r="A37" i="2" l="1"/>
  <c r="A38" i="2" s="1"/>
  <c r="A39" i="2" l="1"/>
  <c r="A40" i="2" s="1"/>
  <c r="A41" i="2" l="1"/>
  <c r="A42" i="2" s="1"/>
  <c r="A44" i="2" l="1"/>
  <c r="A45" i="2" s="1"/>
  <c r="A46" i="2" l="1"/>
  <c r="A47" i="2" s="1"/>
  <c r="A48" i="2" l="1"/>
  <c r="A49" i="2" s="1"/>
  <c r="A50" i="2" l="1"/>
  <c r="A51" i="2" l="1"/>
  <c r="A52" i="2" l="1"/>
  <c r="A53" i="2" s="1"/>
  <c r="A54" i="2" l="1"/>
  <c r="A55" i="2" s="1"/>
  <c r="A56" i="2" l="1"/>
  <c r="A58" i="2" s="1"/>
  <c r="A59" i="2" l="1"/>
  <c r="A60" i="2" s="1"/>
  <c r="A62" i="2" l="1"/>
  <c r="A63" i="2" s="1"/>
  <c r="A64" i="2" l="1"/>
  <c r="A65" i="2" s="1"/>
  <c r="A66" i="2" s="1"/>
  <c r="A67" i="2" s="1"/>
</calcChain>
</file>

<file path=xl/sharedStrings.xml><?xml version="1.0" encoding="utf-8"?>
<sst xmlns="http://schemas.openxmlformats.org/spreadsheetml/2006/main" count="144" uniqueCount="129">
  <si>
    <t>(For the Year Ended or As of December 31, Dollars in Millions)</t>
  </si>
  <si>
    <t>Income Statement</t>
  </si>
  <si>
    <t>Total Revenues</t>
  </si>
  <si>
    <t>Operating and Administrative</t>
  </si>
  <si>
    <t>Taxes Other Than Income</t>
  </si>
  <si>
    <t>Depreciation and Amortization</t>
  </si>
  <si>
    <t>Operating Income</t>
  </si>
  <si>
    <t>Interest Income (intercompany)</t>
  </si>
  <si>
    <t>Other Income</t>
  </si>
  <si>
    <t>EBIT</t>
  </si>
  <si>
    <t>Securitization Interest</t>
  </si>
  <si>
    <t>Other Interest (external)</t>
  </si>
  <si>
    <t>Other Interest (intercompany)</t>
  </si>
  <si>
    <t>EBT</t>
  </si>
  <si>
    <t>Tax Expense</t>
  </si>
  <si>
    <t>Net Income before Non-Recurring Items</t>
  </si>
  <si>
    <t>Non-Recurring Items</t>
  </si>
  <si>
    <t>Net Income</t>
  </si>
  <si>
    <t>Credit Metrics</t>
  </si>
  <si>
    <t>S&amp;P</t>
  </si>
  <si>
    <t>Funds From Operations / Total Debt</t>
  </si>
  <si>
    <t>Total Debt / EBITDA</t>
  </si>
  <si>
    <t>Operating Cash Flow / Total Debt</t>
  </si>
  <si>
    <t>Cash Flows</t>
  </si>
  <si>
    <t>Non-Recurring Items, net of tax</t>
  </si>
  <si>
    <t>Amortization of Deferred Financing Costs</t>
  </si>
  <si>
    <t>Deferred Taxes</t>
  </si>
  <si>
    <t>Funds From Operations</t>
  </si>
  <si>
    <t>Changes in Working Capital</t>
  </si>
  <si>
    <t>Operating Cash Flow</t>
  </si>
  <si>
    <t>Capital Expenditures</t>
  </si>
  <si>
    <t>Other Investing Activities</t>
  </si>
  <si>
    <t>Investing Cash Flow</t>
  </si>
  <si>
    <t>Increase (decrease) in Intercompany Notes Payable</t>
  </si>
  <si>
    <t>Increase (decrease) in Securitization Debt</t>
  </si>
  <si>
    <t>Increase (decrease) in Other Long Term Debt</t>
  </si>
  <si>
    <t>Dividends</t>
  </si>
  <si>
    <t>Other Financing Activities</t>
  </si>
  <si>
    <t>Financing Cash Flow</t>
  </si>
  <si>
    <t>Total Cash Flow</t>
  </si>
  <si>
    <t>Balance Sheet</t>
  </si>
  <si>
    <t>ASSETS</t>
  </si>
  <si>
    <t>Cash/Temporary Investments</t>
  </si>
  <si>
    <t>Current Assets</t>
  </si>
  <si>
    <t>PP&amp;E, net</t>
  </si>
  <si>
    <t>Other Assets</t>
  </si>
  <si>
    <t>Total Assets</t>
  </si>
  <si>
    <t>LIABILITIES AND EQUITY</t>
  </si>
  <si>
    <t>Facility/Intercompany Debt</t>
  </si>
  <si>
    <t>Other Current Liabilities</t>
  </si>
  <si>
    <t>Total Current Liabilities</t>
  </si>
  <si>
    <t>Non-Recourse Securitization Debt</t>
  </si>
  <si>
    <t>Other Long Term Debt (external)</t>
  </si>
  <si>
    <t>Deferred Income Taxes</t>
  </si>
  <si>
    <t>Other Liabilities</t>
  </si>
  <si>
    <t>Total Liabilities</t>
  </si>
  <si>
    <t>Common Equity</t>
  </si>
  <si>
    <t>Total Equity</t>
  </si>
  <si>
    <t>Total Liabilities and Equity</t>
  </si>
  <si>
    <t>Balance check</t>
  </si>
  <si>
    <t>S&amp;P Methodology</t>
  </si>
  <si>
    <t>DEBT:</t>
  </si>
  <si>
    <t>Balance Sheet Debt</t>
  </si>
  <si>
    <t>Less: Securitization Debt</t>
  </si>
  <si>
    <t>Adjusted Debt (GAAP)</t>
  </si>
  <si>
    <t>Plus: Pension &amp; Postretirement Underfunded Amount (After Tax)</t>
  </si>
  <si>
    <t>Plus: Asset Retirement Obligations (After Tax)</t>
  </si>
  <si>
    <t>Plus: Interest Accrued</t>
  </si>
  <si>
    <t>Plus: Unamortized Issuance Cost (Excluding Securitization)</t>
  </si>
  <si>
    <t>Adjusted Debt (S&amp;P)</t>
  </si>
  <si>
    <t>INTEREST EXPENSE:</t>
  </si>
  <si>
    <t>Income Statement Interest</t>
  </si>
  <si>
    <t>Less: Securitization Interest (Cash and Non-Cash)</t>
  </si>
  <si>
    <t>Adjusted Interest Expense (GAAP)</t>
  </si>
  <si>
    <t>Plus: Capitalized Interest</t>
  </si>
  <si>
    <t>Plus: Interest on Pension &amp; Postretirement Underfunded Amounts</t>
  </si>
  <si>
    <t>Plus: Asset Retirement Obligations</t>
  </si>
  <si>
    <t>Adjusted Interest Expense (S&amp;P)</t>
  </si>
  <si>
    <t>EBITDA:</t>
  </si>
  <si>
    <t xml:space="preserve">Unadjusted EBITDA </t>
  </si>
  <si>
    <t>Less: Securitization EBITDA</t>
  </si>
  <si>
    <t>Adjusted EBITDA</t>
  </si>
  <si>
    <t>FUNDS FROM OPERATIONS:</t>
  </si>
  <si>
    <t>Adjusted EBITDA (S&amp;P)</t>
  </si>
  <si>
    <t>Less: Adjusted Interest Expense, net (S&amp;P)</t>
  </si>
  <si>
    <t>Less: Current Taxes</t>
  </si>
  <si>
    <t>Plus: Pension &amp; Postretirement Adjustment</t>
  </si>
  <si>
    <t>Adjusted Funds from Operations (S&amp;P)</t>
  </si>
  <si>
    <t>OCF, FOCF &amp; DCF:</t>
  </si>
  <si>
    <t>Less: Securitization OCF</t>
  </si>
  <si>
    <t>Adjusted Operating Cash Flow</t>
  </si>
  <si>
    <t>Less: Capitalized Interest</t>
  </si>
  <si>
    <t>Adjusted Operating Cash Flow (S&amp;P)</t>
  </si>
  <si>
    <t>Less: Capital Expenditures</t>
  </si>
  <si>
    <t>Free Operating Cash Flow (S&amp;P)</t>
  </si>
  <si>
    <t>Less: Dividends</t>
  </si>
  <si>
    <t>Discretionary Operating Cash Flow (S&amp;P)</t>
  </si>
  <si>
    <t>Core Ratios</t>
  </si>
  <si>
    <t>FFO / Total Debt</t>
  </si>
  <si>
    <t>Supplemental Ratios</t>
  </si>
  <si>
    <t>OCF / Total Debt</t>
  </si>
  <si>
    <t>FOCF / Total Debt</t>
  </si>
  <si>
    <t>DCF / Total Debt</t>
  </si>
  <si>
    <t>EBITDA Interest Coverage</t>
  </si>
  <si>
    <t>FFO Interest Coverage</t>
  </si>
  <si>
    <t>Total</t>
  </si>
  <si>
    <t xml:space="preserve"> </t>
  </si>
  <si>
    <t>Int External</t>
  </si>
  <si>
    <t>Additional</t>
  </si>
  <si>
    <t>ROE</t>
  </si>
  <si>
    <t>CEHE Model ROE</t>
  </si>
  <si>
    <t>ROE Change</t>
  </si>
  <si>
    <t>Debt Ratio</t>
  </si>
  <si>
    <t>CenterPoint Energy Houston Electric</t>
  </si>
  <si>
    <t>Financials (2019-2023)</t>
  </si>
  <si>
    <t>Description</t>
  </si>
  <si>
    <t>Line</t>
  </si>
  <si>
    <t>Source:</t>
  </si>
  <si>
    <t>TIEC03-13 Financial Metrics - Excel.</t>
  </si>
  <si>
    <t>Revenues</t>
  </si>
  <si>
    <t>Revenues Adjusted</t>
  </si>
  <si>
    <t>Additional Long-term Debt Interest</t>
  </si>
  <si>
    <t>Tax Adjustment</t>
  </si>
  <si>
    <t>Equity</t>
  </si>
  <si>
    <t>Long-Term Debt</t>
  </si>
  <si>
    <t>Additional LTD</t>
  </si>
  <si>
    <t>Common Equity Adjustment</t>
  </si>
  <si>
    <t>Common Equity, Adjusted</t>
  </si>
  <si>
    <t>Other Long-Term 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</si>
</sst>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5" formatCode="&quot;$&quot;#,##0_);\(&quot;$&quot;#,##0\)"/>
    <numFmt numFmtId="43" formatCode="_(* #,##0.00_);_(* \(#,##0.00\);_(* &quot;-&quot;??_);_(@_)"/>
    <numFmt numFmtId="164" formatCode="_(&quot;$&quot;* #,##0.0_);_(&quot;$&quot;* \(#,##0.0\);_(&quot;$&quot;* &quot;-&quot;?_);_(@_)"/>
    <numFmt numFmtId="165" formatCode="_(* #,##0.0_);_(* \(#,##0.0\);_(* &quot;-&quot;??_);_(@_)"/>
    <numFmt numFmtId="166" formatCode="0.0%"/>
    <numFmt numFmtId="167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i/>
      <sz val="14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i/>
      <u/>
      <sz val="12"/>
      <color theme="1"/>
      <name val="Arial"/>
      <family val="2"/>
    </font>
    <font>
      <u val="singleAccounting"/>
      <sz val="11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6">
    <xf numFmtId="0" fontId="0" fillId="0" borderId="0" xfId="0"/>
    <xf numFmtId="0" fontId="1" fillId="0" borderId="0" xfId="0" applyFont="1"/>
    <xf numFmtId="0" fontId="1" fillId="0" borderId="0" xfId="0" applyFont="1" applyFill="1"/>
    <xf numFmtId="0" fontId="6" fillId="0" borderId="0" xfId="0" applyFont="1"/>
    <xf numFmtId="10" fontId="1" fillId="0" borderId="0" xfId="0" applyNumberFormat="1" applyFont="1"/>
    <xf numFmtId="9" fontId="1" fillId="0" borderId="0" xfId="0" applyNumberFormat="1" applyFont="1"/>
    <xf numFmtId="0" fontId="7" fillId="0" borderId="0" xfId="0" applyFont="1"/>
    <xf numFmtId="0" fontId="5" fillId="0" borderId="1" xfId="0" applyFont="1" applyFill="1" applyBorder="1"/>
    <xf numFmtId="0" fontId="8" fillId="0" borderId="0" xfId="0" applyFont="1"/>
    <xf numFmtId="164" fontId="1" fillId="0" borderId="0" xfId="0" applyNumberFormat="1" applyFont="1" applyFill="1"/>
    <xf numFmtId="0" fontId="4" fillId="0" borderId="0" xfId="0" applyFont="1"/>
    <xf numFmtId="5" fontId="4" fillId="0" borderId="0" xfId="0" applyNumberFormat="1" applyFont="1"/>
    <xf numFmtId="165" fontId="1" fillId="0" borderId="0" xfId="1" applyNumberFormat="1" applyFont="1" applyFill="1"/>
    <xf numFmtId="165" fontId="1" fillId="0" borderId="1" xfId="1" applyNumberFormat="1" applyFont="1" applyFill="1" applyBorder="1"/>
    <xf numFmtId="165" fontId="4" fillId="0" borderId="0" xfId="1" applyNumberFormat="1" applyFont="1" applyFill="1"/>
    <xf numFmtId="165" fontId="1" fillId="0" borderId="0" xfId="1" applyNumberFormat="1" applyFont="1" applyFill="1" applyBorder="1"/>
    <xf numFmtId="165" fontId="4" fillId="0" borderId="0" xfId="1" applyNumberFormat="1" applyFont="1" applyFill="1" applyBorder="1"/>
    <xf numFmtId="164" fontId="1" fillId="0" borderId="2" xfId="0" applyNumberFormat="1" applyFont="1" applyFill="1" applyBorder="1"/>
    <xf numFmtId="2" fontId="1" fillId="0" borderId="0" xfId="0" applyNumberFormat="1" applyFont="1"/>
    <xf numFmtId="0" fontId="9" fillId="0" borderId="0" xfId="0" applyFont="1"/>
    <xf numFmtId="0" fontId="10" fillId="0" borderId="0" xfId="0" applyFont="1"/>
    <xf numFmtId="166" fontId="10" fillId="0" borderId="0" xfId="2" applyNumberFormat="1" applyFont="1"/>
    <xf numFmtId="43" fontId="1" fillId="0" borderId="0" xfId="1" applyNumberFormat="1" applyFont="1"/>
    <xf numFmtId="166" fontId="1" fillId="0" borderId="0" xfId="2" applyNumberFormat="1" applyFont="1"/>
    <xf numFmtId="10" fontId="10" fillId="0" borderId="0" xfId="2" applyNumberFormat="1" applyFont="1"/>
    <xf numFmtId="166" fontId="1" fillId="0" borderId="0" xfId="0" applyNumberFormat="1" applyFont="1"/>
    <xf numFmtId="164" fontId="1" fillId="0" borderId="2" xfId="1" applyNumberFormat="1" applyFont="1" applyFill="1" applyBorder="1"/>
    <xf numFmtId="0" fontId="5" fillId="0" borderId="0" xfId="0" applyFont="1"/>
    <xf numFmtId="164" fontId="1" fillId="0" borderId="0" xfId="1" applyNumberFormat="1" applyFont="1" applyFill="1"/>
    <xf numFmtId="164" fontId="1" fillId="0" borderId="0" xfId="0" applyNumberFormat="1" applyFont="1"/>
    <xf numFmtId="164" fontId="4" fillId="0" borderId="0" xfId="1" applyNumberFormat="1" applyFont="1" applyFill="1"/>
    <xf numFmtId="165" fontId="10" fillId="0" borderId="0" xfId="1" applyNumberFormat="1" applyFont="1" applyFill="1"/>
    <xf numFmtId="165" fontId="4" fillId="0" borderId="0" xfId="1" applyNumberFormat="1" applyFont="1"/>
    <xf numFmtId="167" fontId="1" fillId="0" borderId="1" xfId="1" applyNumberFormat="1" applyFont="1" applyFill="1" applyBorder="1"/>
    <xf numFmtId="167" fontId="1" fillId="0" borderId="0" xfId="1" applyNumberFormat="1" applyFont="1" applyFill="1"/>
    <xf numFmtId="0" fontId="7" fillId="0" borderId="0" xfId="0" applyFont="1" applyFill="1"/>
    <xf numFmtId="165" fontId="7" fillId="0" borderId="0" xfId="1" applyNumberFormat="1" applyFont="1" applyFill="1"/>
    <xf numFmtId="165" fontId="1" fillId="0" borderId="0" xfId="0" applyNumberFormat="1" applyFont="1"/>
    <xf numFmtId="43" fontId="1" fillId="0" borderId="0" xfId="0" applyNumberFormat="1" applyFont="1"/>
    <xf numFmtId="9" fontId="10" fillId="0" borderId="0" xfId="2" applyFont="1"/>
    <xf numFmtId="167" fontId="1" fillId="0" borderId="0" xfId="1" applyNumberFormat="1" applyFont="1"/>
    <xf numFmtId="9" fontId="1" fillId="0" borderId="0" xfId="2" applyFont="1"/>
    <xf numFmtId="9" fontId="9" fillId="0" borderId="0" xfId="2" applyFont="1"/>
    <xf numFmtId="167" fontId="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Continuous"/>
    </xf>
    <xf numFmtId="0" fontId="12" fillId="0" borderId="0" xfId="0" applyFont="1"/>
    <xf numFmtId="165" fontId="10" fillId="0" borderId="0" xfId="1" applyNumberFormat="1" applyFont="1"/>
    <xf numFmtId="165" fontId="1" fillId="0" borderId="1" xfId="1" applyNumberFormat="1" applyFont="1" applyBorder="1"/>
    <xf numFmtId="165" fontId="10" fillId="0" borderId="0" xfId="0" applyNumberFormat="1" applyFont="1"/>
    <xf numFmtId="165" fontId="13" fillId="0" borderId="0" xfId="1" applyNumberFormat="1" applyFont="1" applyFill="1"/>
    <xf numFmtId="165" fontId="1" fillId="0" borderId="0" xfId="1" applyNumberFormat="1" applyFont="1"/>
    <xf numFmtId="43" fontId="1" fillId="0" borderId="0" xfId="0" applyNumberFormat="1" applyFont="1" applyFill="1"/>
    <xf numFmtId="165" fontId="1" fillId="0" borderId="0" xfId="1" applyNumberFormat="1" applyFont="1" applyBorder="1"/>
    <xf numFmtId="0" fontId="12" fillId="0" borderId="0" xfId="0" applyFont="1" applyFill="1"/>
    <xf numFmtId="165" fontId="1" fillId="0" borderId="3" xfId="1" applyNumberFormat="1" applyFont="1" applyBorder="1"/>
    <xf numFmtId="165" fontId="13" fillId="0" borderId="1" xfId="1" applyNumberFormat="1" applyFont="1" applyFill="1" applyBorder="1"/>
    <xf numFmtId="43" fontId="1" fillId="0" borderId="0" xfId="1" applyFont="1"/>
    <xf numFmtId="0" fontId="1" fillId="0" borderId="0" xfId="0" applyFont="1" applyAlignment="1">
      <alignment horizontal="center"/>
    </xf>
    <xf numFmtId="0" fontId="1" fillId="0" borderId="0" xfId="0" applyFont="1" applyFill="1" applyAlignment="1"/>
    <xf numFmtId="165" fontId="1" fillId="0" borderId="0" xfId="0" applyNumberFormat="1" applyFont="1" applyAlignment="1"/>
    <xf numFmtId="0" fontId="12" fillId="0" borderId="0" xfId="0" applyFont="1" applyAlignment="1">
      <alignment horizontal="center"/>
    </xf>
    <xf numFmtId="0" fontId="1" fillId="0" borderId="1" xfId="0" applyFont="1" applyBorder="1"/>
    <xf numFmtId="165" fontId="1" fillId="0" borderId="3" xfId="1" applyNumberFormat="1" applyFont="1" applyFill="1" applyBorder="1"/>
    <xf numFmtId="0" fontId="10" fillId="0" borderId="0" xfId="0" applyFont="1" applyFill="1"/>
    <xf numFmtId="166" fontId="10" fillId="0" borderId="0" xfId="2" applyNumberFormat="1" applyFont="1" applyFill="1"/>
    <xf numFmtId="0" fontId="5" fillId="0" borderId="0" xfId="0" applyFont="1" applyFill="1"/>
    <xf numFmtId="43" fontId="5" fillId="0" borderId="0" xfId="1" applyFont="1" applyFill="1"/>
    <xf numFmtId="0" fontId="1" fillId="0" borderId="0" xfId="0" applyFont="1" applyBorder="1" applyAlignment="1">
      <alignment horizontal="center"/>
    </xf>
    <xf numFmtId="165" fontId="15" fillId="0" borderId="0" xfId="0" applyNumberFormat="1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</cellXfs>
  <cellStyles count="4">
    <cellStyle name="Comma" xfId="1" builtinId="3"/>
    <cellStyle name="Hyperlink 2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>
    <pageSetUpPr fitToPage="1"/>
  </sheetPr>
  <dimension ref="A1:O75"/>
  <sheetViews>
    <sheetView tabSelected="1" view="pageLayout" zoomScaleNormal="100" zoomScaleSheetLayoutView="90" workbookViewId="0">
      <selection activeCell="B14" sqref="B14"/>
    </sheetView>
  </sheetViews>
  <sheetFormatPr defaultRowHeight="14.25" outlineLevelCol="1" x14ac:dyDescent="0.2"/>
  <cols>
    <col min="1" max="1" width="5.42578125" style="58" bestFit="1" customWidth="1"/>
    <col min="2" max="2" width="9" style="1" customWidth="1"/>
    <col min="3" max="3" width="54.7109375" style="1" customWidth="1"/>
    <col min="4" max="4" width="10.7109375" style="1" customWidth="1" outlineLevel="1"/>
    <col min="5" max="8" width="10.7109375" style="1" customWidth="1"/>
    <col min="9" max="16384" width="9.140625" style="1"/>
  </cols>
  <sheetData>
    <row r="1" spans="1:8" ht="30" x14ac:dyDescent="0.4">
      <c r="A1" s="72" t="str">
        <f>'Financials (60-40 9.25)-(5.2-3)'!B1</f>
        <v>CenterPoint Energy Houston Electric</v>
      </c>
      <c r="B1" s="72"/>
      <c r="C1" s="72"/>
      <c r="D1" s="72"/>
      <c r="E1" s="72"/>
      <c r="F1" s="72"/>
      <c r="G1" s="72"/>
      <c r="H1" s="72"/>
    </row>
    <row r="3" spans="1:8" x14ac:dyDescent="0.2">
      <c r="F3" s="2"/>
      <c r="G3" s="2"/>
      <c r="H3" s="2"/>
    </row>
    <row r="4" spans="1:8" ht="23.25" x14ac:dyDescent="0.35">
      <c r="A4" s="73" t="s">
        <v>60</v>
      </c>
      <c r="B4" s="73"/>
      <c r="C4" s="73"/>
      <c r="D4" s="73"/>
      <c r="E4" s="73"/>
      <c r="F4" s="73"/>
      <c r="G4" s="73"/>
      <c r="H4" s="73"/>
    </row>
    <row r="5" spans="1:8" ht="15" customHeight="1" x14ac:dyDescent="0.2">
      <c r="A5" s="71" t="str">
        <f>'Financials (60-40 9.25)-(5.2-3)'!B5</f>
        <v>(For the Year Ended or As of December 31, Dollars in Millions)</v>
      </c>
      <c r="B5" s="71"/>
      <c r="C5" s="71"/>
      <c r="D5" s="71"/>
      <c r="E5" s="71"/>
      <c r="F5" s="71"/>
      <c r="G5" s="71"/>
      <c r="H5" s="71"/>
    </row>
    <row r="6" spans="1:8" x14ac:dyDescent="0.2">
      <c r="C6" s="59"/>
      <c r="D6" s="60"/>
      <c r="E6" s="60"/>
      <c r="F6" s="60"/>
      <c r="G6" s="60"/>
      <c r="H6" s="60"/>
    </row>
    <row r="7" spans="1:8" ht="15" x14ac:dyDescent="0.25">
      <c r="B7" s="6"/>
      <c r="C7" s="44"/>
      <c r="E7" s="45"/>
      <c r="F7" s="45"/>
      <c r="G7" s="45"/>
      <c r="H7" s="45"/>
    </row>
    <row r="8" spans="1:8" ht="15" x14ac:dyDescent="0.25">
      <c r="A8" s="61" t="s">
        <v>116</v>
      </c>
      <c r="B8" s="70" t="s">
        <v>115</v>
      </c>
      <c r="C8" s="70"/>
      <c r="D8" s="7">
        <v>2019</v>
      </c>
      <c r="E8" s="7">
        <v>2020</v>
      </c>
      <c r="F8" s="7">
        <v>2021</v>
      </c>
      <c r="G8" s="7">
        <v>2022</v>
      </c>
      <c r="H8" s="7">
        <v>2023</v>
      </c>
    </row>
    <row r="9" spans="1:8" ht="15" x14ac:dyDescent="0.25">
      <c r="B9" s="46" t="s">
        <v>61</v>
      </c>
      <c r="C9" s="46"/>
    </row>
    <row r="10" spans="1:8" ht="15" x14ac:dyDescent="0.25">
      <c r="A10" s="58">
        <v>1</v>
      </c>
      <c r="B10" s="1" t="s">
        <v>62</v>
      </c>
      <c r="D10" s="47">
        <f>'Financials (60-40 9.25)-(5.2-3)'!G83+'Financials (60-40 9.25)-(5.2-3)'!G87+'Financials (60-40 9.25)-(5.2-3)'!G88</f>
        <v>5525.2950034641108</v>
      </c>
      <c r="E10" s="47">
        <f>'Financials (60-40 9.25)-(5.2-3)'!H83+'Financials (60-40 9.25)-(5.2-3)'!H87+'Financials (60-40 9.25)-(5.2-3)'!H88</f>
        <v>5689.1082454321795</v>
      </c>
      <c r="F10" s="47">
        <f>'Financials (60-40 9.25)-(5.2-3)'!I83+'Financials (60-40 9.25)-(5.2-3)'!I87+'Financials (60-40 9.25)-(5.2-3)'!I88</f>
        <v>5763.2999008963561</v>
      </c>
      <c r="G10" s="47">
        <f>'Financials (60-40 9.25)-(5.2-3)'!J83+'Financials (60-40 9.25)-(5.2-3)'!J87+'Financials (60-40 9.25)-(5.2-3)'!J88</f>
        <v>6004.0183896016233</v>
      </c>
      <c r="H10" s="47">
        <f>'Financials (60-40 9.25)-(5.2-3)'!K83+'Financials (60-40 9.25)-(5.2-3)'!K87+'Financials (60-40 9.25)-(5.2-3)'!K88</f>
        <v>6304.2391975503988</v>
      </c>
    </row>
    <row r="11" spans="1:8" x14ac:dyDescent="0.2">
      <c r="A11" s="58">
        <f>MAX(A4:A10)+1</f>
        <v>2</v>
      </c>
      <c r="B11" s="1" t="s">
        <v>63</v>
      </c>
      <c r="D11" s="48">
        <f>-'Financials (60-40 9.25)-(5.2-3)'!G87</f>
        <v>-1171.8364970674929</v>
      </c>
      <c r="E11" s="48">
        <f>-'Financials (60-40 9.25)-(5.2-3)'!H87</f>
        <v>-995.91826874836534</v>
      </c>
      <c r="F11" s="48">
        <f>-'Financials (60-40 9.25)-(5.2-3)'!I87</f>
        <v>-814.67288068939592</v>
      </c>
      <c r="G11" s="48">
        <f>-'Financials (60-40 9.25)-(5.2-3)'!J87</f>
        <v>-645.60063707246809</v>
      </c>
      <c r="H11" s="48">
        <f>-'Financials (60-40 9.25)-(5.2-3)'!K87</f>
        <v>-497.02273255015791</v>
      </c>
    </row>
    <row r="12" spans="1:8" ht="15" x14ac:dyDescent="0.25">
      <c r="A12" s="58">
        <f t="shared" ref="A12:A67" si="0">MAX(A5:A11)+1</f>
        <v>3</v>
      </c>
      <c r="B12" s="20" t="s">
        <v>64</v>
      </c>
      <c r="C12" s="20"/>
      <c r="D12" s="49">
        <f t="shared" ref="D12:H12" si="1">D10+D11</f>
        <v>4353.4585063966178</v>
      </c>
      <c r="E12" s="49">
        <f t="shared" si="1"/>
        <v>4693.1899766838142</v>
      </c>
      <c r="F12" s="49">
        <f t="shared" si="1"/>
        <v>4948.62702020696</v>
      </c>
      <c r="G12" s="49">
        <f t="shared" si="1"/>
        <v>5358.4177525291552</v>
      </c>
      <c r="H12" s="49">
        <f t="shared" si="1"/>
        <v>5807.2164650002405</v>
      </c>
    </row>
    <row r="13" spans="1:8" x14ac:dyDescent="0.2">
      <c r="A13" s="58">
        <f t="shared" si="0"/>
        <v>4</v>
      </c>
      <c r="B13" s="1" t="s">
        <v>65</v>
      </c>
      <c r="D13" s="50">
        <v>45.224340000000012</v>
      </c>
      <c r="E13" s="50">
        <v>42.538340000000005</v>
      </c>
      <c r="F13" s="50">
        <v>39.929760000000002</v>
      </c>
      <c r="G13" s="50">
        <v>37.472859999999997</v>
      </c>
      <c r="H13" s="50">
        <v>35.15184</v>
      </c>
    </row>
    <row r="14" spans="1:8" x14ac:dyDescent="0.2">
      <c r="A14" s="58">
        <f t="shared" si="0"/>
        <v>5</v>
      </c>
      <c r="B14" s="1" t="s">
        <v>66</v>
      </c>
      <c r="D14" s="15">
        <v>27.650000000000002</v>
      </c>
      <c r="E14" s="15">
        <v>27.650000000000002</v>
      </c>
      <c r="F14" s="15">
        <v>27.650000000000002</v>
      </c>
      <c r="G14" s="15">
        <v>27.650000000000002</v>
      </c>
      <c r="H14" s="15">
        <v>27.650000000000002</v>
      </c>
    </row>
    <row r="15" spans="1:8" x14ac:dyDescent="0.2">
      <c r="A15" s="58">
        <f t="shared" si="0"/>
        <v>6</v>
      </c>
      <c r="B15" s="1" t="s">
        <v>67</v>
      </c>
      <c r="D15" s="15">
        <v>77.3282678302688</v>
      </c>
      <c r="E15" s="15">
        <v>81.408486668970724</v>
      </c>
      <c r="F15" s="15">
        <v>86.358455737042533</v>
      </c>
      <c r="G15" s="15">
        <v>92.093021791445352</v>
      </c>
      <c r="H15" s="15">
        <v>92.232573311010839</v>
      </c>
    </row>
    <row r="16" spans="1:8" x14ac:dyDescent="0.2">
      <c r="A16" s="58">
        <f t="shared" si="0"/>
        <v>7</v>
      </c>
      <c r="B16" s="1" t="s">
        <v>68</v>
      </c>
      <c r="D16" s="13">
        <v>15.639234110000002</v>
      </c>
      <c r="E16" s="13">
        <v>13.748467910000002</v>
      </c>
      <c r="F16" s="13">
        <v>12.182351480000003</v>
      </c>
      <c r="G16" s="13">
        <v>10.935299200000003</v>
      </c>
      <c r="H16" s="13">
        <v>9.8785975600000029</v>
      </c>
    </row>
    <row r="17" spans="1:8" x14ac:dyDescent="0.2">
      <c r="A17" s="58">
        <f t="shared" si="0"/>
        <v>8</v>
      </c>
      <c r="B17" s="1" t="s">
        <v>69</v>
      </c>
      <c r="D17" s="12">
        <f>SUM(D12:D16)</f>
        <v>4519.3003483368857</v>
      </c>
      <c r="E17" s="51">
        <f t="shared" ref="E17:H17" si="2">SUM(E12:E16)</f>
        <v>4858.5352712627846</v>
      </c>
      <c r="F17" s="51">
        <f t="shared" si="2"/>
        <v>5114.7475874240017</v>
      </c>
      <c r="G17" s="51">
        <f t="shared" si="2"/>
        <v>5526.5689335206007</v>
      </c>
      <c r="H17" s="51">
        <f t="shared" si="2"/>
        <v>5972.129475871252</v>
      </c>
    </row>
    <row r="18" spans="1:8" x14ac:dyDescent="0.2">
      <c r="D18" s="12"/>
      <c r="E18" s="12"/>
      <c r="F18" s="12"/>
      <c r="G18" s="12"/>
      <c r="H18" s="12"/>
    </row>
    <row r="19" spans="1:8" ht="15" x14ac:dyDescent="0.25">
      <c r="A19" s="58">
        <f t="shared" si="0"/>
        <v>9</v>
      </c>
      <c r="B19" s="46" t="s">
        <v>70</v>
      </c>
      <c r="C19" s="46"/>
      <c r="D19" s="52"/>
      <c r="E19" s="52"/>
      <c r="F19" s="2"/>
      <c r="G19" s="2"/>
      <c r="H19" s="2"/>
    </row>
    <row r="20" spans="1:8" x14ac:dyDescent="0.2">
      <c r="A20" s="58">
        <f t="shared" si="0"/>
        <v>10</v>
      </c>
      <c r="B20" s="1" t="s">
        <v>71</v>
      </c>
      <c r="D20" s="32">
        <f>'Financials (60-40 9.25)-(5.2-3)'!G21+'Financials (60-40 9.25)-(5.2-3)'!G24+'Financials (60-40 9.25)-(5.2-3)'!G25</f>
        <v>219.73370623413527</v>
      </c>
      <c r="E20" s="32">
        <f>'Financials (60-40 9.25)-(5.2-3)'!H21+'Financials (60-40 9.25)-(5.2-3)'!H24+'Financials (60-40 9.25)-(5.2-3)'!H25</f>
        <v>220.5520152814224</v>
      </c>
      <c r="F20" s="32">
        <f>'Financials (60-40 9.25)-(5.2-3)'!I21+'Financials (60-40 9.25)-(5.2-3)'!I24+'Financials (60-40 9.25)-(5.2-3)'!I25</f>
        <v>224.95949473698056</v>
      </c>
      <c r="G20" s="32">
        <f>'Financials (60-40 9.25)-(5.2-3)'!J21+'Financials (60-40 9.25)-(5.2-3)'!J24+'Financials (60-40 9.25)-(5.2-3)'!J25</f>
        <v>236.56660537323251</v>
      </c>
      <c r="H20" s="32">
        <f>'Financials (60-40 9.25)-(5.2-3)'!K21+'Financials (60-40 9.25)-(5.2-3)'!K24+'Financials (60-40 9.25)-(5.2-3)'!K25</f>
        <v>240.21150787223027</v>
      </c>
    </row>
    <row r="21" spans="1:8" x14ac:dyDescent="0.2">
      <c r="A21" s="58">
        <f t="shared" si="0"/>
        <v>11</v>
      </c>
      <c r="B21" s="2" t="s">
        <v>72</v>
      </c>
      <c r="C21" s="2"/>
      <c r="D21" s="48">
        <f>-'Financials (60-40 9.25)-(5.2-3)'!G21</f>
        <v>-39.670219437492385</v>
      </c>
      <c r="E21" s="48">
        <f>-'Financials (60-40 9.25)-(5.2-3)'!H21</f>
        <v>-27.957695510872416</v>
      </c>
      <c r="F21" s="48">
        <f>-'Financials (60-40 9.25)-(5.2-3)'!I21</f>
        <v>-20.839043351030529</v>
      </c>
      <c r="G21" s="48">
        <f>-'Financials (60-40 9.25)-(5.2-3)'!J21</f>
        <v>-13.354839813072147</v>
      </c>
      <c r="H21" s="48">
        <f>-'Financials (60-40 9.25)-(5.2-3)'!K21</f>
        <v>-7.5903188876900352</v>
      </c>
    </row>
    <row r="22" spans="1:8" x14ac:dyDescent="0.2">
      <c r="A22" s="58">
        <f t="shared" si="0"/>
        <v>12</v>
      </c>
      <c r="B22" s="2" t="s">
        <v>73</v>
      </c>
      <c r="C22" s="2"/>
      <c r="D22" s="51">
        <f>SUM(D20:D21)</f>
        <v>180.06348679664288</v>
      </c>
      <c r="E22" s="51">
        <f t="shared" ref="E22:H22" si="3">SUM(E20:E21)</f>
        <v>192.59431977054999</v>
      </c>
      <c r="F22" s="51">
        <f t="shared" si="3"/>
        <v>204.12045138595002</v>
      </c>
      <c r="G22" s="51">
        <f t="shared" si="3"/>
        <v>223.21176556016036</v>
      </c>
      <c r="H22" s="51">
        <f t="shared" si="3"/>
        <v>232.62118898454023</v>
      </c>
    </row>
    <row r="23" spans="1:8" x14ac:dyDescent="0.2">
      <c r="A23" s="58">
        <f t="shared" si="0"/>
        <v>13</v>
      </c>
      <c r="B23" s="1" t="s">
        <v>74</v>
      </c>
      <c r="D23" s="51">
        <v>6.0739143649771181</v>
      </c>
      <c r="E23" s="51">
        <v>7.0476223372159827</v>
      </c>
      <c r="F23" s="51">
        <v>8.7059783945278646</v>
      </c>
      <c r="G23" s="51">
        <v>8.2201301751068225</v>
      </c>
      <c r="H23" s="51">
        <v>7.2303215798384244</v>
      </c>
    </row>
    <row r="24" spans="1:8" x14ac:dyDescent="0.2">
      <c r="A24" s="58">
        <f t="shared" si="0"/>
        <v>14</v>
      </c>
      <c r="B24" s="1" t="s">
        <v>75</v>
      </c>
      <c r="D24" s="53">
        <v>2.7450282245827018</v>
      </c>
      <c r="E24" s="53">
        <v>2.5819933232169956</v>
      </c>
      <c r="F24" s="53">
        <v>2.4236576631259483</v>
      </c>
      <c r="G24" s="53">
        <v>2.2745286798179056</v>
      </c>
      <c r="H24" s="53">
        <v>2.1336473444613047</v>
      </c>
    </row>
    <row r="25" spans="1:8" x14ac:dyDescent="0.2">
      <c r="A25" s="58">
        <f t="shared" si="0"/>
        <v>15</v>
      </c>
      <c r="B25" s="1" t="s">
        <v>76</v>
      </c>
      <c r="D25" s="48">
        <v>1</v>
      </c>
      <c r="E25" s="48">
        <v>1</v>
      </c>
      <c r="F25" s="48">
        <v>1</v>
      </c>
      <c r="G25" s="48">
        <v>1</v>
      </c>
      <c r="H25" s="48">
        <v>1</v>
      </c>
    </row>
    <row r="26" spans="1:8" x14ac:dyDescent="0.2">
      <c r="A26" s="58">
        <f t="shared" si="0"/>
        <v>16</v>
      </c>
      <c r="B26" s="1" t="s">
        <v>77</v>
      </c>
      <c r="D26" s="37">
        <f>SUM(D22:D25)</f>
        <v>189.88242938620272</v>
      </c>
      <c r="E26" s="37">
        <f t="shared" ref="E26:H26" si="4">SUM(E22:E25)</f>
        <v>203.22393543098298</v>
      </c>
      <c r="F26" s="37">
        <f t="shared" si="4"/>
        <v>216.25008744360383</v>
      </c>
      <c r="G26" s="37">
        <f t="shared" si="4"/>
        <v>234.70642441508508</v>
      </c>
      <c r="H26" s="37">
        <f t="shared" si="4"/>
        <v>242.98515790883997</v>
      </c>
    </row>
    <row r="28" spans="1:8" ht="15" x14ac:dyDescent="0.25">
      <c r="A28" s="58">
        <f t="shared" si="0"/>
        <v>17</v>
      </c>
      <c r="B28" s="54" t="s">
        <v>78</v>
      </c>
      <c r="C28" s="54"/>
    </row>
    <row r="29" spans="1:8" x14ac:dyDescent="0.2">
      <c r="A29" s="58">
        <f t="shared" si="0"/>
        <v>18</v>
      </c>
      <c r="B29" s="2" t="s">
        <v>79</v>
      </c>
      <c r="C29" s="2"/>
      <c r="D29" s="51">
        <f>+'Financials (60-40 9.25)-(5.2-3)'!G12-'Financials (60-40 9.25)-(5.2-3)'!G14-'Financials (60-40 9.25)-(5.2-3)'!G15</f>
        <v>1213.6013726037136</v>
      </c>
      <c r="E29" s="51">
        <f>+'Financials (60-40 9.25)-(5.2-3)'!H12-'Financials (60-40 9.25)-(5.2-3)'!H14-'Financials (60-40 9.25)-(5.2-3)'!H15</f>
        <v>1167.0727857681959</v>
      </c>
      <c r="F29" s="51">
        <f>+'Financials (60-40 9.25)-(5.2-3)'!I12-'Financials (60-40 9.25)-(5.2-3)'!I14-'Financials (60-40 9.25)-(5.2-3)'!I15</f>
        <v>1223.1115110733413</v>
      </c>
      <c r="G29" s="51">
        <f>+'Financials (60-40 9.25)-(5.2-3)'!J12-'Financials (60-40 9.25)-(5.2-3)'!J14-'Financials (60-40 9.25)-(5.2-3)'!J15</f>
        <v>1289.5578815033537</v>
      </c>
      <c r="H29" s="51">
        <f>+'Financials (60-40 9.25)-(5.2-3)'!K12-'Financials (60-40 9.25)-(5.2-3)'!K14-'Financials (60-40 9.25)-(5.2-3)'!K15</f>
        <v>1335.862700848322</v>
      </c>
    </row>
    <row r="30" spans="1:8" x14ac:dyDescent="0.2">
      <c r="A30" s="58">
        <f t="shared" si="0"/>
        <v>19</v>
      </c>
      <c r="B30" s="2" t="s">
        <v>80</v>
      </c>
      <c r="C30" s="2"/>
      <c r="D30" s="13">
        <v>-303.19689985000002</v>
      </c>
      <c r="E30" s="13">
        <v>-203.87592382999998</v>
      </c>
      <c r="F30" s="13">
        <v>-202.08443141000001</v>
      </c>
      <c r="G30" s="13">
        <v>-182.42708342999998</v>
      </c>
      <c r="H30" s="13">
        <v>-156.16822341</v>
      </c>
    </row>
    <row r="31" spans="1:8" x14ac:dyDescent="0.2">
      <c r="A31" s="58">
        <f t="shared" si="0"/>
        <v>20</v>
      </c>
      <c r="B31" s="2" t="s">
        <v>81</v>
      </c>
      <c r="C31" s="2"/>
      <c r="D31" s="15">
        <f>SUM(D29:D30)</f>
        <v>910.40447275371355</v>
      </c>
      <c r="E31" s="15">
        <f t="shared" ref="E31:H31" si="5">SUM(E29:E30)</f>
        <v>963.19686193819598</v>
      </c>
      <c r="F31" s="15">
        <f t="shared" si="5"/>
        <v>1021.0270796633413</v>
      </c>
      <c r="G31" s="15">
        <f t="shared" si="5"/>
        <v>1107.1307980733536</v>
      </c>
      <c r="H31" s="15">
        <f t="shared" si="5"/>
        <v>1179.6944774383219</v>
      </c>
    </row>
    <row r="32" spans="1:8" x14ac:dyDescent="0.2">
      <c r="A32" s="58">
        <f t="shared" si="0"/>
        <v>21</v>
      </c>
      <c r="B32" s="1" t="s">
        <v>75</v>
      </c>
      <c r="D32" s="50">
        <v>5.7495840227704003</v>
      </c>
      <c r="E32" s="50">
        <v>5.4081001518026577</v>
      </c>
      <c r="F32" s="50">
        <v>5.0764590512333969</v>
      </c>
      <c r="G32" s="50">
        <v>4.7641017457305503</v>
      </c>
      <c r="H32" s="50">
        <v>4.4690195066413665</v>
      </c>
    </row>
    <row r="33" spans="1:15" x14ac:dyDescent="0.2">
      <c r="A33" s="58">
        <f t="shared" si="0"/>
        <v>22</v>
      </c>
      <c r="B33" s="1" t="s">
        <v>76</v>
      </c>
      <c r="D33" s="50">
        <v>1</v>
      </c>
      <c r="E33" s="50">
        <v>1</v>
      </c>
      <c r="F33" s="50">
        <v>1</v>
      </c>
      <c r="G33" s="50">
        <v>1</v>
      </c>
      <c r="H33" s="50">
        <v>1</v>
      </c>
    </row>
    <row r="34" spans="1:15" x14ac:dyDescent="0.2">
      <c r="A34" s="58">
        <f t="shared" si="0"/>
        <v>23</v>
      </c>
      <c r="B34" s="1" t="s">
        <v>81</v>
      </c>
      <c r="D34" s="55">
        <f>SUM(D31:D33)</f>
        <v>917.15405677648391</v>
      </c>
      <c r="E34" s="55">
        <f t="shared" ref="E34:H34" si="6">SUM(E31:E33)</f>
        <v>969.60496208999859</v>
      </c>
      <c r="F34" s="55">
        <f t="shared" si="6"/>
        <v>1027.1035387145746</v>
      </c>
      <c r="G34" s="55">
        <f t="shared" si="6"/>
        <v>1112.8948998190842</v>
      </c>
      <c r="H34" s="55">
        <f t="shared" si="6"/>
        <v>1185.1634969449633</v>
      </c>
    </row>
    <row r="35" spans="1:15" x14ac:dyDescent="0.2">
      <c r="D35" s="51"/>
      <c r="E35" s="51"/>
      <c r="F35" s="51"/>
      <c r="G35" s="51"/>
      <c r="H35" s="51"/>
    </row>
    <row r="36" spans="1:15" ht="15" x14ac:dyDescent="0.25">
      <c r="A36" s="58">
        <f t="shared" si="0"/>
        <v>24</v>
      </c>
      <c r="B36" s="46" t="s">
        <v>82</v>
      </c>
      <c r="C36" s="46"/>
      <c r="D36" s="51"/>
      <c r="E36" s="51"/>
      <c r="F36" s="51"/>
      <c r="G36" s="51"/>
      <c r="H36" s="51"/>
    </row>
    <row r="37" spans="1:15" x14ac:dyDescent="0.2">
      <c r="A37" s="58">
        <f t="shared" si="0"/>
        <v>25</v>
      </c>
      <c r="B37" s="2" t="s">
        <v>83</v>
      </c>
      <c r="C37" s="2"/>
      <c r="D37" s="51">
        <f t="shared" ref="D37:H37" si="7">+D34</f>
        <v>917.15405677648391</v>
      </c>
      <c r="E37" s="51">
        <f t="shared" si="7"/>
        <v>969.60496208999859</v>
      </c>
      <c r="F37" s="51">
        <f t="shared" si="7"/>
        <v>1027.1035387145746</v>
      </c>
      <c r="G37" s="51">
        <f t="shared" si="7"/>
        <v>1112.8948998190842</v>
      </c>
      <c r="H37" s="51">
        <f t="shared" si="7"/>
        <v>1185.1634969449633</v>
      </c>
    </row>
    <row r="38" spans="1:15" x14ac:dyDescent="0.2">
      <c r="A38" s="58">
        <f t="shared" si="0"/>
        <v>26</v>
      </c>
      <c r="B38" s="1" t="s">
        <v>84</v>
      </c>
      <c r="D38" s="51">
        <f t="shared" ref="D38:H38" si="8">-D26</f>
        <v>-189.88242938620272</v>
      </c>
      <c r="E38" s="51">
        <f t="shared" si="8"/>
        <v>-203.22393543098298</v>
      </c>
      <c r="F38" s="51">
        <f t="shared" si="8"/>
        <v>-216.25008744360383</v>
      </c>
      <c r="G38" s="51">
        <f t="shared" si="8"/>
        <v>-234.70642441508508</v>
      </c>
      <c r="H38" s="51">
        <f t="shared" si="8"/>
        <v>-242.98515790883997</v>
      </c>
    </row>
    <row r="39" spans="1:15" x14ac:dyDescent="0.2">
      <c r="A39" s="58">
        <f t="shared" si="0"/>
        <v>27</v>
      </c>
      <c r="B39" s="2" t="s">
        <v>85</v>
      </c>
      <c r="C39" s="2"/>
      <c r="D39" s="32">
        <f>-143.912445783792-'Financials (60-40 9.25)-(5.2-3)'!G28</f>
        <v>-133.0983150801558</v>
      </c>
      <c r="E39" s="32">
        <f>-143.912445783792-'Financials (60-40 9.25)-(5.2-3)'!H28</f>
        <v>-135.09348262371421</v>
      </c>
      <c r="F39" s="32">
        <f>-143.912445783792-'Financials (60-40 9.25)-(5.2-3)'!I28</f>
        <v>-130.80054270552108</v>
      </c>
      <c r="G39" s="32">
        <f>-143.912445783792-'Financials (60-40 9.25)-(5.2-3)'!J28</f>
        <v>-129.90464597402226</v>
      </c>
      <c r="H39" s="32">
        <f>-143.912445783792-'Financials (60-40 9.25)-(5.2-3)'!K28</f>
        <v>-128.75638040944025</v>
      </c>
      <c r="K39" s="32">
        <v>-143.91244578379198</v>
      </c>
      <c r="L39" s="32">
        <v>-121.96773192816866</v>
      </c>
      <c r="M39" s="32">
        <v>-126.49213672827587</v>
      </c>
      <c r="N39" s="32">
        <v>-124.27775448659139</v>
      </c>
      <c r="O39" s="32">
        <v>-121.6860624219029</v>
      </c>
    </row>
    <row r="40" spans="1:15" x14ac:dyDescent="0.2">
      <c r="A40" s="58">
        <f t="shared" si="0"/>
        <v>28</v>
      </c>
      <c r="B40" s="1" t="s">
        <v>86</v>
      </c>
      <c r="D40" s="50">
        <v>1.3730349905123345</v>
      </c>
      <c r="E40" s="50">
        <v>1.2914866034155599</v>
      </c>
      <c r="F40" s="50">
        <v>1.2122887286527515</v>
      </c>
      <c r="G40" s="50">
        <v>1.1376959392789374</v>
      </c>
      <c r="H40" s="50">
        <v>1.0672285388994307</v>
      </c>
    </row>
    <row r="41" spans="1:15" x14ac:dyDescent="0.2">
      <c r="A41" s="58">
        <f t="shared" si="0"/>
        <v>29</v>
      </c>
      <c r="B41" s="1" t="s">
        <v>76</v>
      </c>
      <c r="D41" s="50">
        <v>0.21</v>
      </c>
      <c r="E41" s="50">
        <v>0.21</v>
      </c>
      <c r="F41" s="50">
        <v>0.21</v>
      </c>
      <c r="G41" s="50">
        <v>0.21</v>
      </c>
      <c r="H41" s="50">
        <v>0.21</v>
      </c>
    </row>
    <row r="42" spans="1:15" x14ac:dyDescent="0.2">
      <c r="A42" s="58">
        <f t="shared" si="0"/>
        <v>30</v>
      </c>
      <c r="B42" s="1" t="s">
        <v>87</v>
      </c>
      <c r="D42" s="63">
        <f>SUM(D37:D41)</f>
        <v>595.7563473006378</v>
      </c>
      <c r="E42" s="55">
        <f t="shared" ref="E42:H42" si="9">SUM(E37:E41)</f>
        <v>632.78903063871701</v>
      </c>
      <c r="F42" s="55">
        <f t="shared" si="9"/>
        <v>681.47519729410237</v>
      </c>
      <c r="G42" s="55">
        <f t="shared" si="9"/>
        <v>749.63152536925588</v>
      </c>
      <c r="H42" s="55">
        <f t="shared" si="9"/>
        <v>814.69918716558266</v>
      </c>
    </row>
    <row r="43" spans="1:15" x14ac:dyDescent="0.2">
      <c r="D43" s="51"/>
      <c r="E43" s="51"/>
      <c r="F43" s="51"/>
      <c r="G43" s="51"/>
      <c r="H43" s="51"/>
    </row>
    <row r="44" spans="1:15" ht="15" x14ac:dyDescent="0.25">
      <c r="A44" s="58">
        <f t="shared" si="0"/>
        <v>31</v>
      </c>
      <c r="B44" s="46" t="s">
        <v>88</v>
      </c>
      <c r="C44" s="46"/>
      <c r="D44" s="51"/>
      <c r="E44" s="51"/>
      <c r="F44" s="51"/>
      <c r="G44" s="51"/>
      <c r="H44" s="51"/>
    </row>
    <row r="45" spans="1:15" x14ac:dyDescent="0.2">
      <c r="A45" s="58">
        <f t="shared" si="0"/>
        <v>32</v>
      </c>
      <c r="B45" s="1" t="s">
        <v>29</v>
      </c>
      <c r="D45" s="51">
        <f>+'Financials (60-40 9.25)-(5.2-3)'!G58</f>
        <v>873.81652674227996</v>
      </c>
      <c r="E45" s="51">
        <f>+'Financials (60-40 9.25)-(5.2-3)'!H58</f>
        <v>858.47870962278978</v>
      </c>
      <c r="F45" s="51">
        <f>+'Financials (60-40 9.25)-(5.2-3)'!I58</f>
        <v>876.88882996729512</v>
      </c>
      <c r="G45" s="51">
        <f>+'Financials (60-40 9.25)-(5.2-3)'!J58</f>
        <v>923.42758156235584</v>
      </c>
      <c r="H45" s="51">
        <f>+'Financials (60-40 9.25)-(5.2-3)'!K58</f>
        <v>954.84911934361958</v>
      </c>
    </row>
    <row r="46" spans="1:15" x14ac:dyDescent="0.2">
      <c r="A46" s="58">
        <f t="shared" si="0"/>
        <v>33</v>
      </c>
      <c r="B46" s="2" t="s">
        <v>89</v>
      </c>
      <c r="C46" s="2"/>
      <c r="D46" s="48">
        <v>-264.30494217535613</v>
      </c>
      <c r="E46" s="48">
        <v>-176.44620336388172</v>
      </c>
      <c r="F46" s="48">
        <v>-181.62982490036237</v>
      </c>
      <c r="G46" s="48">
        <v>-169.31652551217309</v>
      </c>
      <c r="H46" s="48">
        <v>-148.71592246396551</v>
      </c>
    </row>
    <row r="47" spans="1:15" x14ac:dyDescent="0.2">
      <c r="A47" s="58">
        <f t="shared" si="0"/>
        <v>34</v>
      </c>
      <c r="B47" s="2" t="s">
        <v>90</v>
      </c>
      <c r="C47" s="2"/>
      <c r="D47" s="51">
        <f>SUM(D45:D46)</f>
        <v>609.51158456692383</v>
      </c>
      <c r="E47" s="51">
        <f t="shared" ref="E47:H47" si="10">SUM(E45:E46)</f>
        <v>682.03250625890803</v>
      </c>
      <c r="F47" s="51">
        <f t="shared" si="10"/>
        <v>695.25900506693279</v>
      </c>
      <c r="G47" s="51">
        <f t="shared" si="10"/>
        <v>754.1110560501827</v>
      </c>
      <c r="H47" s="51">
        <f t="shared" si="10"/>
        <v>806.13319687965407</v>
      </c>
    </row>
    <row r="48" spans="1:15" x14ac:dyDescent="0.2">
      <c r="A48" s="58">
        <f t="shared" si="0"/>
        <v>35</v>
      </c>
      <c r="B48" s="2" t="s">
        <v>86</v>
      </c>
      <c r="C48" s="2"/>
      <c r="D48" s="50">
        <v>-2.4886259203036061</v>
      </c>
      <c r="E48" s="50">
        <v>-2.3408194686907025</v>
      </c>
      <c r="F48" s="50">
        <v>-2.1972733206831121</v>
      </c>
      <c r="G48" s="50">
        <v>-2.0620738899430737</v>
      </c>
      <c r="H48" s="50">
        <v>-1.9343517267552184</v>
      </c>
    </row>
    <row r="49" spans="1:8" x14ac:dyDescent="0.2">
      <c r="A49" s="58">
        <f t="shared" si="0"/>
        <v>36</v>
      </c>
      <c r="B49" s="2" t="s">
        <v>91</v>
      </c>
      <c r="C49" s="2"/>
      <c r="D49" s="53">
        <f t="shared" ref="D49:H49" si="11">-D23</f>
        <v>-6.0739143649771181</v>
      </c>
      <c r="E49" s="53">
        <f t="shared" si="11"/>
        <v>-7.0476223372159827</v>
      </c>
      <c r="F49" s="53">
        <f t="shared" si="11"/>
        <v>-8.7059783945278646</v>
      </c>
      <c r="G49" s="53">
        <f t="shared" si="11"/>
        <v>-8.2201301751068225</v>
      </c>
      <c r="H49" s="53">
        <f t="shared" si="11"/>
        <v>-7.2303215798384244</v>
      </c>
    </row>
    <row r="50" spans="1:8" x14ac:dyDescent="0.2">
      <c r="A50" s="58">
        <f t="shared" si="0"/>
        <v>37</v>
      </c>
      <c r="B50" s="1" t="s">
        <v>76</v>
      </c>
      <c r="D50" s="56">
        <v>-0.79</v>
      </c>
      <c r="E50" s="56">
        <v>-0.79</v>
      </c>
      <c r="F50" s="56">
        <v>-0.79</v>
      </c>
      <c r="G50" s="56">
        <v>-0.79</v>
      </c>
      <c r="H50" s="56">
        <v>-0.79</v>
      </c>
    </row>
    <row r="51" spans="1:8" x14ac:dyDescent="0.2">
      <c r="A51" s="58">
        <f t="shared" si="0"/>
        <v>38</v>
      </c>
      <c r="B51" s="1" t="s">
        <v>92</v>
      </c>
      <c r="D51" s="51">
        <f t="shared" ref="D51:H51" si="12">SUM(D47:D50)</f>
        <v>600.15904428164311</v>
      </c>
      <c r="E51" s="51">
        <f t="shared" si="12"/>
        <v>671.85406445300134</v>
      </c>
      <c r="F51" s="51">
        <f t="shared" si="12"/>
        <v>683.56575335172181</v>
      </c>
      <c r="G51" s="51">
        <f t="shared" si="12"/>
        <v>743.03885198513274</v>
      </c>
      <c r="H51" s="51">
        <f t="shared" si="12"/>
        <v>796.17852357306037</v>
      </c>
    </row>
    <row r="52" spans="1:8" x14ac:dyDescent="0.2">
      <c r="A52" s="58">
        <f t="shared" si="0"/>
        <v>39</v>
      </c>
      <c r="B52" s="1" t="s">
        <v>93</v>
      </c>
      <c r="D52" s="51">
        <f>+'Financials (60-40 9.25)-(5.2-3)'!G60</f>
        <v>-979.12078477771354</v>
      </c>
      <c r="E52" s="51">
        <f>+'Financials (60-40 9.25)-(5.2-3)'!H60</f>
        <v>-1027.9281783192598</v>
      </c>
      <c r="F52" s="51">
        <f>+'Financials (60-40 9.25)-(5.2-3)'!I60</f>
        <v>-1177.8784036218881</v>
      </c>
      <c r="G52" s="51">
        <f>+'Financials (60-40 9.25)-(5.2-3)'!J60</f>
        <v>-978.84921794286981</v>
      </c>
      <c r="H52" s="51">
        <f>+'Financials (60-40 9.25)-(5.2-3)'!K60</f>
        <v>-979.96014656589</v>
      </c>
    </row>
    <row r="53" spans="1:8" x14ac:dyDescent="0.2">
      <c r="A53" s="58">
        <f t="shared" si="0"/>
        <v>40</v>
      </c>
      <c r="B53" s="1" t="s">
        <v>74</v>
      </c>
      <c r="D53" s="48">
        <f t="shared" ref="D53:H53" si="13">+D23</f>
        <v>6.0739143649771181</v>
      </c>
      <c r="E53" s="48">
        <f t="shared" si="13"/>
        <v>7.0476223372159827</v>
      </c>
      <c r="F53" s="48">
        <f t="shared" si="13"/>
        <v>8.7059783945278646</v>
      </c>
      <c r="G53" s="48">
        <f t="shared" si="13"/>
        <v>8.2201301751068225</v>
      </c>
      <c r="H53" s="48">
        <f t="shared" si="13"/>
        <v>7.2303215798384244</v>
      </c>
    </row>
    <row r="54" spans="1:8" x14ac:dyDescent="0.2">
      <c r="A54" s="58">
        <f t="shared" si="0"/>
        <v>41</v>
      </c>
      <c r="B54" s="1" t="s">
        <v>94</v>
      </c>
      <c r="D54" s="51">
        <f>SUM(D51:D53)</f>
        <v>-372.88782613109333</v>
      </c>
      <c r="E54" s="51">
        <f t="shared" ref="E54:H54" si="14">SUM(E51:E53)</f>
        <v>-349.02649152904252</v>
      </c>
      <c r="F54" s="51">
        <f t="shared" si="14"/>
        <v>-485.60667187563843</v>
      </c>
      <c r="G54" s="51">
        <f t="shared" si="14"/>
        <v>-227.59023578263026</v>
      </c>
      <c r="H54" s="51">
        <f t="shared" si="14"/>
        <v>-176.55130141299119</v>
      </c>
    </row>
    <row r="55" spans="1:8" x14ac:dyDescent="0.2">
      <c r="A55" s="58">
        <f t="shared" si="0"/>
        <v>42</v>
      </c>
      <c r="B55" s="1" t="s">
        <v>95</v>
      </c>
      <c r="D55" s="48">
        <f>+'Financials (60-40 9.25)-(5.2-3)'!G67</f>
        <v>259.37646213594775</v>
      </c>
      <c r="E55" s="48">
        <f>+'Financials (60-40 9.25)-(5.2-3)'!H67</f>
        <v>-77.907514004243353</v>
      </c>
      <c r="F55" s="48">
        <f>+'Financials (60-40 9.25)-(5.2-3)'!I67</f>
        <v>-218.65057170651079</v>
      </c>
      <c r="G55" s="48">
        <f>+'Financials (60-40 9.25)-(5.2-3)'!J67</f>
        <v>-152.45624214333969</v>
      </c>
      <c r="H55" s="48">
        <f>+'Financials (60-40 9.25)-(5.2-3)'!K67</f>
        <v>-246.44098634235775</v>
      </c>
    </row>
    <row r="56" spans="1:8" x14ac:dyDescent="0.2">
      <c r="A56" s="58">
        <f t="shared" si="0"/>
        <v>43</v>
      </c>
      <c r="B56" s="1" t="s">
        <v>96</v>
      </c>
      <c r="D56" s="51">
        <f>SUM(D54:D55)</f>
        <v>-113.51136399514559</v>
      </c>
      <c r="E56" s="51">
        <f t="shared" ref="E56:H56" si="15">SUM(E54:E55)</f>
        <v>-426.93400553328587</v>
      </c>
      <c r="F56" s="51">
        <f t="shared" si="15"/>
        <v>-704.25724358214916</v>
      </c>
      <c r="G56" s="51">
        <f t="shared" si="15"/>
        <v>-380.04647792596995</v>
      </c>
      <c r="H56" s="51">
        <f t="shared" si="15"/>
        <v>-422.99228775534891</v>
      </c>
    </row>
    <row r="57" spans="1:8" x14ac:dyDescent="0.2">
      <c r="D57" s="51"/>
      <c r="E57" s="51"/>
      <c r="F57" s="51"/>
      <c r="G57" s="51"/>
      <c r="H57" s="51"/>
    </row>
    <row r="58" spans="1:8" ht="15" x14ac:dyDescent="0.25">
      <c r="A58" s="58">
        <f t="shared" si="0"/>
        <v>44</v>
      </c>
      <c r="B58" s="46" t="s">
        <v>97</v>
      </c>
      <c r="C58" s="46"/>
      <c r="D58" s="51"/>
      <c r="E58" s="51"/>
      <c r="F58" s="51"/>
      <c r="G58" s="51"/>
      <c r="H58" s="51"/>
    </row>
    <row r="59" spans="1:8" ht="15" x14ac:dyDescent="0.25">
      <c r="A59" s="58">
        <f t="shared" si="0"/>
        <v>45</v>
      </c>
      <c r="B59" s="64" t="s">
        <v>98</v>
      </c>
      <c r="C59" s="64"/>
      <c r="D59" s="65">
        <f t="shared" ref="D59:H59" si="16">+D42/D17</f>
        <v>0.13182490681768422</v>
      </c>
      <c r="E59" s="65">
        <f t="shared" si="16"/>
        <v>0.13024275739676755</v>
      </c>
      <c r="F59" s="65">
        <f t="shared" si="16"/>
        <v>0.13323730753980792</v>
      </c>
      <c r="G59" s="65">
        <f t="shared" si="16"/>
        <v>0.13564139602466094</v>
      </c>
      <c r="H59" s="65">
        <f t="shared" si="16"/>
        <v>0.13641686612072809</v>
      </c>
    </row>
    <row r="60" spans="1:8" ht="15" x14ac:dyDescent="0.25">
      <c r="A60" s="58">
        <f t="shared" si="0"/>
        <v>46</v>
      </c>
      <c r="B60" s="66" t="s">
        <v>21</v>
      </c>
      <c r="C60" s="66"/>
      <c r="D60" s="67">
        <f t="shared" ref="D60:H60" si="17">+D17/D34</f>
        <v>4.9275258774091286</v>
      </c>
      <c r="E60" s="67">
        <f t="shared" si="17"/>
        <v>5.0108399412376521</v>
      </c>
      <c r="F60" s="67">
        <f t="shared" si="17"/>
        <v>4.9797779820962695</v>
      </c>
      <c r="G60" s="67">
        <f t="shared" si="17"/>
        <v>4.9659396717686617</v>
      </c>
      <c r="H60" s="67">
        <f t="shared" si="17"/>
        <v>5.0390764576075924</v>
      </c>
    </row>
    <row r="61" spans="1:8" x14ac:dyDescent="0.2">
      <c r="D61" s="51"/>
      <c r="E61" s="51"/>
      <c r="F61" s="51"/>
      <c r="G61" s="51"/>
      <c r="H61" s="51"/>
    </row>
    <row r="62" spans="1:8" ht="15" x14ac:dyDescent="0.25">
      <c r="A62" s="58">
        <f t="shared" si="0"/>
        <v>47</v>
      </c>
      <c r="B62" s="46" t="s">
        <v>99</v>
      </c>
      <c r="C62" s="46"/>
      <c r="D62" s="51"/>
      <c r="E62" s="51"/>
      <c r="F62" s="51"/>
      <c r="G62" s="51"/>
      <c r="H62" s="51"/>
    </row>
    <row r="63" spans="1:8" x14ac:dyDescent="0.2">
      <c r="A63" s="58">
        <f t="shared" si="0"/>
        <v>48</v>
      </c>
      <c r="B63" s="1" t="s">
        <v>100</v>
      </c>
      <c r="D63" s="23">
        <f>(+D51)/'S&amp;P Ratios (60-40 9.25) (5.1)'!D17</f>
        <v>0.13279910561874986</v>
      </c>
      <c r="E63" s="23">
        <f>(+E51)/'S&amp;P Ratios (60-40 9.25) (5.1)'!E17</f>
        <v>0.13828325347906334</v>
      </c>
      <c r="F63" s="23">
        <f>(+F51)/'S&amp;P Ratios (60-40 9.25) (5.1)'!F17</f>
        <v>0.13364603857137627</v>
      </c>
      <c r="G63" s="23">
        <f>(+G51)/'S&amp;P Ratios (60-40 9.25) (5.1)'!G17</f>
        <v>0.13444849072239715</v>
      </c>
      <c r="H63" s="23">
        <f>(+H51)/'S&amp;P Ratios (60-40 9.25) (5.1)'!H17</f>
        <v>0.13331568359155657</v>
      </c>
    </row>
    <row r="64" spans="1:8" x14ac:dyDescent="0.2">
      <c r="A64" s="58">
        <f t="shared" si="0"/>
        <v>49</v>
      </c>
      <c r="B64" s="1" t="s">
        <v>101</v>
      </c>
      <c r="D64" s="23">
        <f t="shared" ref="D64:H64" si="18">+D54/D17</f>
        <v>-8.2510078416964922E-2</v>
      </c>
      <c r="E64" s="23">
        <f t="shared" si="18"/>
        <v>-7.1837801321204944E-2</v>
      </c>
      <c r="F64" s="23">
        <f t="shared" si="18"/>
        <v>-9.4942450937292491E-2</v>
      </c>
      <c r="G64" s="23">
        <f t="shared" si="18"/>
        <v>-4.118110866259439E-2</v>
      </c>
      <c r="H64" s="23">
        <f t="shared" si="18"/>
        <v>-2.9562537471147975E-2</v>
      </c>
    </row>
    <row r="65" spans="1:8" x14ac:dyDescent="0.2">
      <c r="A65" s="58">
        <f t="shared" si="0"/>
        <v>50</v>
      </c>
      <c r="B65" s="1" t="s">
        <v>102</v>
      </c>
      <c r="D65" s="23">
        <f>+D56/'S&amp;P Ratios (60-40 9.25) (5.1)'!D17</f>
        <v>-2.5117021495798142E-2</v>
      </c>
      <c r="E65" s="23">
        <f>+E56/'S&amp;P Ratios (60-40 9.25) (5.1)'!E17</f>
        <v>-8.7872986753540896E-2</v>
      </c>
      <c r="F65" s="23">
        <f>+F56/'S&amp;P Ratios (60-40 9.25) (5.1)'!F17</f>
        <v>-0.13769149533669212</v>
      </c>
      <c r="G65" s="23">
        <f>+G56/'S&amp;P Ratios (60-40 9.25) (5.1)'!G17</f>
        <v>-6.876716503450328E-2</v>
      </c>
      <c r="H65" s="23">
        <f>+H56/'S&amp;P Ratios (60-40 9.25) (5.1)'!H17</f>
        <v>-7.0827715551769768E-2</v>
      </c>
    </row>
    <row r="66" spans="1:8" x14ac:dyDescent="0.2">
      <c r="A66" s="58">
        <f t="shared" si="0"/>
        <v>51</v>
      </c>
      <c r="B66" s="1" t="s">
        <v>103</v>
      </c>
      <c r="D66" s="57">
        <f t="shared" ref="D66:H66" si="19">+D34/D26</f>
        <v>4.8301154548169398</v>
      </c>
      <c r="E66" s="57">
        <f t="shared" si="19"/>
        <v>4.7711159614822378</v>
      </c>
      <c r="F66" s="57">
        <f t="shared" si="19"/>
        <v>4.749609819151793</v>
      </c>
      <c r="G66" s="57">
        <f t="shared" si="19"/>
        <v>4.7416465168882533</v>
      </c>
      <c r="H66" s="57">
        <f t="shared" si="19"/>
        <v>4.8775139483605727</v>
      </c>
    </row>
    <row r="67" spans="1:8" x14ac:dyDescent="0.2">
      <c r="A67" s="58">
        <f t="shared" si="0"/>
        <v>52</v>
      </c>
      <c r="B67" s="1" t="s">
        <v>104</v>
      </c>
      <c r="D67" s="57">
        <f t="shared" ref="D67:H67" si="20">(+D42+D26)/D26</f>
        <v>4.1375011854779169</v>
      </c>
      <c r="E67" s="57">
        <f t="shared" si="20"/>
        <v>4.1137524686584914</v>
      </c>
      <c r="F67" s="57">
        <f t="shared" si="20"/>
        <v>4.1513291178290288</v>
      </c>
      <c r="G67" s="57">
        <f t="shared" si="20"/>
        <v>4.1939114033091434</v>
      </c>
      <c r="H67" s="57">
        <f t="shared" si="20"/>
        <v>4.3528763409954081</v>
      </c>
    </row>
    <row r="69" spans="1:8" x14ac:dyDescent="0.2">
      <c r="B69" s="62"/>
    </row>
    <row r="70" spans="1:8" x14ac:dyDescent="0.2">
      <c r="B70" s="1" t="s">
        <v>117</v>
      </c>
    </row>
    <row r="71" spans="1:8" x14ac:dyDescent="0.2">
      <c r="B71" s="1" t="s">
        <v>118</v>
      </c>
    </row>
    <row r="72" spans="1:8" x14ac:dyDescent="0.2">
      <c r="B72" s="2"/>
      <c r="C72" s="2"/>
    </row>
    <row r="73" spans="1:8" x14ac:dyDescent="0.2">
      <c r="B73" s="2"/>
      <c r="C73" s="2"/>
    </row>
    <row r="74" spans="1:8" x14ac:dyDescent="0.2">
      <c r="B74" s="2"/>
      <c r="C74" s="2"/>
    </row>
    <row r="75" spans="1:8" x14ac:dyDescent="0.2">
      <c r="B75" s="2"/>
      <c r="C75" s="2"/>
    </row>
  </sheetData>
  <mergeCells count="4">
    <mergeCell ref="B8:C8"/>
    <mergeCell ref="A5:H5"/>
    <mergeCell ref="A1:H1"/>
    <mergeCell ref="A4:H4"/>
  </mergeCells>
  <printOptions horizontalCentered="1"/>
  <pageMargins left="0.7" right="0.7" top="1" bottom="0.75" header="0.55000000000000004" footer="0.3"/>
  <pageSetup scale="48" orientation="portrait" r:id="rId1"/>
  <headerFooter>
    <oddHeader>&amp;R&amp;"Arial,Regular"&amp;14Exhibit MPG-5
Page 1 of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L127"/>
  <sheetViews>
    <sheetView view="pageLayout" zoomScaleNormal="90" zoomScaleSheetLayoutView="90" workbookViewId="0">
      <selection activeCell="A8" sqref="A8"/>
    </sheetView>
  </sheetViews>
  <sheetFormatPr defaultRowHeight="14.25" outlineLevelCol="1" x14ac:dyDescent="0.2"/>
  <cols>
    <col min="1" max="1" width="9.140625" style="58"/>
    <col min="2" max="4" width="2.7109375" style="1" customWidth="1"/>
    <col min="5" max="5" width="52.42578125" style="1" customWidth="1"/>
    <col min="6" max="6" width="11.5703125" style="1" bestFit="1" customWidth="1" outlineLevel="1"/>
    <col min="7" max="11" width="11.5703125" style="1" bestFit="1" customWidth="1"/>
    <col min="12" max="16384" width="9.140625" style="1"/>
  </cols>
  <sheetData>
    <row r="1" spans="1:11" ht="30" x14ac:dyDescent="0.4">
      <c r="A1" s="68"/>
      <c r="B1" s="74" t="s">
        <v>113</v>
      </c>
      <c r="C1" s="74"/>
      <c r="D1" s="74"/>
      <c r="E1" s="74"/>
      <c r="F1" s="74"/>
      <c r="G1" s="74"/>
      <c r="H1" s="74"/>
      <c r="I1" s="74"/>
      <c r="J1" s="74"/>
      <c r="K1" s="74"/>
    </row>
    <row r="4" spans="1:11" ht="23.25" x14ac:dyDescent="0.35">
      <c r="B4" s="75" t="s">
        <v>114</v>
      </c>
      <c r="C4" s="75"/>
      <c r="D4" s="75"/>
      <c r="E4" s="75"/>
      <c r="F4" s="75"/>
      <c r="G4" s="75"/>
      <c r="H4" s="75"/>
      <c r="I4" s="75"/>
      <c r="J4" s="75"/>
      <c r="K4" s="75"/>
    </row>
    <row r="5" spans="1:11" ht="15" x14ac:dyDescent="0.2">
      <c r="B5" s="71" t="s">
        <v>0</v>
      </c>
      <c r="C5" s="71"/>
      <c r="D5" s="71"/>
      <c r="E5" s="71"/>
      <c r="F5" s="71"/>
      <c r="G5" s="71"/>
      <c r="H5" s="71"/>
      <c r="I5" s="71"/>
      <c r="J5" s="71"/>
      <c r="K5" s="71"/>
    </row>
    <row r="6" spans="1:11" x14ac:dyDescent="0.2">
      <c r="B6" s="2"/>
    </row>
    <row r="7" spans="1:11" ht="18.75" x14ac:dyDescent="0.3">
      <c r="B7" s="3"/>
      <c r="G7" s="4"/>
      <c r="H7" s="5"/>
      <c r="I7" s="4"/>
      <c r="J7" s="4"/>
      <c r="K7" s="4"/>
    </row>
    <row r="8" spans="1:11" ht="18" x14ac:dyDescent="0.25">
      <c r="A8" s="61" t="s">
        <v>116</v>
      </c>
      <c r="B8" s="8" t="s">
        <v>1</v>
      </c>
      <c r="F8" s="7">
        <v>2018</v>
      </c>
      <c r="G8" s="7">
        <v>2019</v>
      </c>
      <c r="H8" s="7">
        <v>2020</v>
      </c>
      <c r="I8" s="7">
        <v>2021</v>
      </c>
      <c r="J8" s="7">
        <v>2022</v>
      </c>
      <c r="K8" s="7">
        <v>2023</v>
      </c>
    </row>
    <row r="10" spans="1:11" x14ac:dyDescent="0.2">
      <c r="A10" s="58">
        <v>1</v>
      </c>
      <c r="B10" s="1" t="s">
        <v>119</v>
      </c>
      <c r="G10" s="9">
        <v>3003.954518798841</v>
      </c>
      <c r="H10" s="9">
        <v>2984.9390703898889</v>
      </c>
      <c r="I10" s="9">
        <v>3135.3985842312345</v>
      </c>
      <c r="J10" s="9">
        <v>3275.5803763776948</v>
      </c>
      <c r="K10" s="9">
        <v>3441.6723605625234</v>
      </c>
    </row>
    <row r="11" spans="1:11" x14ac:dyDescent="0.2">
      <c r="A11" s="58">
        <f>MAX(A7:A10)+1</f>
        <v>2</v>
      </c>
      <c r="D11" s="10" t="s">
        <v>120</v>
      </c>
      <c r="G11" s="11">
        <f>(+G98*0.0095)/(1-0.21)*-1</f>
        <v>-34.901144144107903</v>
      </c>
      <c r="H11" s="11">
        <f>(+H98*0.006)/(1-0.21)*-1</f>
        <v>-23.762987223715513</v>
      </c>
      <c r="I11" s="11">
        <f>(+I98*0.0105)/(1-0.21)*-1</f>
        <v>-43.503734026129607</v>
      </c>
      <c r="J11" s="11">
        <f>(+J98*0.0105)/(1-0.21)*-1</f>
        <v>-46.450790099551369</v>
      </c>
      <c r="K11" s="11">
        <f>(+K98*0.011)/(1-0.21)*-1</f>
        <v>-50.784115220153495</v>
      </c>
    </row>
    <row r="12" spans="1:11" x14ac:dyDescent="0.2">
      <c r="A12" s="58">
        <f t="shared" ref="A12:A71" si="0">MAX(A8:A11)+1</f>
        <v>3</v>
      </c>
      <c r="B12" s="1" t="s">
        <v>2</v>
      </c>
      <c r="G12" s="9">
        <f>+G10+G11</f>
        <v>2969.053374654733</v>
      </c>
      <c r="H12" s="9">
        <f>+H10+H11</f>
        <v>2961.1760831661736</v>
      </c>
      <c r="I12" s="9">
        <f>+I10+I11</f>
        <v>3091.8948502051048</v>
      </c>
      <c r="J12" s="9">
        <f>+J10+J11</f>
        <v>3229.1295862781435</v>
      </c>
      <c r="K12" s="9">
        <f>+K10+K11</f>
        <v>3390.8882453423698</v>
      </c>
    </row>
    <row r="13" spans="1:11" ht="5.25" customHeight="1" x14ac:dyDescent="0.2"/>
    <row r="14" spans="1:11" x14ac:dyDescent="0.2">
      <c r="A14" s="58">
        <f t="shared" si="0"/>
        <v>4</v>
      </c>
      <c r="B14" s="1" t="s">
        <v>3</v>
      </c>
      <c r="G14" s="12">
        <v>1503.4464612510194</v>
      </c>
      <c r="H14" s="12">
        <v>1532.3156211899777</v>
      </c>
      <c r="I14" s="12">
        <v>1599.4987061616837</v>
      </c>
      <c r="J14" s="12">
        <v>1662.5751454750091</v>
      </c>
      <c r="K14" s="12">
        <v>1770.5019396012692</v>
      </c>
    </row>
    <row r="15" spans="1:11" x14ac:dyDescent="0.2">
      <c r="A15" s="58">
        <f t="shared" si="0"/>
        <v>5</v>
      </c>
      <c r="B15" s="1" t="s">
        <v>4</v>
      </c>
      <c r="G15" s="12">
        <v>252.00554080000001</v>
      </c>
      <c r="H15" s="12">
        <v>261.78767620799999</v>
      </c>
      <c r="I15" s="12">
        <v>269.28463297007994</v>
      </c>
      <c r="J15" s="12">
        <v>276.99655929978076</v>
      </c>
      <c r="K15" s="12">
        <v>284.52360489277868</v>
      </c>
    </row>
    <row r="16" spans="1:11" x14ac:dyDescent="0.2">
      <c r="A16" s="58">
        <f t="shared" si="0"/>
        <v>6</v>
      </c>
      <c r="B16" s="1" t="s">
        <v>5</v>
      </c>
      <c r="G16" s="13">
        <v>650.94910192330053</v>
      </c>
      <c r="H16" s="13">
        <v>592.29250111238662</v>
      </c>
      <c r="I16" s="13">
        <v>622.67177133998268</v>
      </c>
      <c r="J16" s="13">
        <v>639.95822646987415</v>
      </c>
      <c r="K16" s="13">
        <v>652.31361438795921</v>
      </c>
    </row>
    <row r="17" spans="1:12" x14ac:dyDescent="0.2">
      <c r="A17" s="58">
        <f t="shared" si="0"/>
        <v>7</v>
      </c>
      <c r="B17" s="1" t="s">
        <v>6</v>
      </c>
      <c r="G17" s="12">
        <f t="shared" ref="G17:K17" si="1">G12-SUM(G14:G16)</f>
        <v>562.65227068041304</v>
      </c>
      <c r="H17" s="12">
        <f t="shared" si="1"/>
        <v>574.78028465580928</v>
      </c>
      <c r="I17" s="12">
        <f t="shared" si="1"/>
        <v>600.43973973335869</v>
      </c>
      <c r="J17" s="12">
        <f t="shared" si="1"/>
        <v>649.59965503347939</v>
      </c>
      <c r="K17" s="12">
        <f t="shared" si="1"/>
        <v>683.54908646036256</v>
      </c>
    </row>
    <row r="18" spans="1:12" x14ac:dyDescent="0.2">
      <c r="A18" s="58">
        <f t="shared" si="0"/>
        <v>8</v>
      </c>
      <c r="B18" s="1" t="s">
        <v>7</v>
      </c>
      <c r="G18" s="12">
        <v>20.480463032288625</v>
      </c>
      <c r="H18" s="12">
        <v>14.451999582910762</v>
      </c>
      <c r="I18" s="12">
        <v>7.7184205101357017</v>
      </c>
      <c r="J18" s="12">
        <v>2.623979346368162</v>
      </c>
      <c r="K18" s="12">
        <v>0.12457209410671123</v>
      </c>
    </row>
    <row r="19" spans="1:12" x14ac:dyDescent="0.2">
      <c r="A19" s="58">
        <f t="shared" si="0"/>
        <v>9</v>
      </c>
      <c r="B19" s="1" t="s">
        <v>8</v>
      </c>
      <c r="G19" s="13">
        <v>-9.9449207572633522</v>
      </c>
      <c r="H19" s="13">
        <v>-9.2124440179561606</v>
      </c>
      <c r="I19" s="13">
        <v>-5.7825747726397854</v>
      </c>
      <c r="J19" s="13">
        <v>-6.6089122322368681</v>
      </c>
      <c r="K19" s="13">
        <v>-8.4561750139484158</v>
      </c>
    </row>
    <row r="20" spans="1:12" x14ac:dyDescent="0.2">
      <c r="A20" s="58">
        <f t="shared" si="0"/>
        <v>10</v>
      </c>
      <c r="B20" s="1" t="s">
        <v>9</v>
      </c>
      <c r="G20" s="14">
        <f t="shared" ref="G20:K20" si="2">SUM(G17:G19)</f>
        <v>573.18781295543829</v>
      </c>
      <c r="H20" s="14">
        <f t="shared" si="2"/>
        <v>580.01984022076385</v>
      </c>
      <c r="I20" s="14">
        <f t="shared" si="2"/>
        <v>602.37558547085462</v>
      </c>
      <c r="J20" s="14">
        <f t="shared" si="2"/>
        <v>645.61472214761068</v>
      </c>
      <c r="K20" s="14">
        <f t="shared" si="2"/>
        <v>675.2174835405209</v>
      </c>
    </row>
    <row r="21" spans="1:12" x14ac:dyDescent="0.2">
      <c r="A21" s="58">
        <f t="shared" si="0"/>
        <v>11</v>
      </c>
      <c r="B21" s="1" t="s">
        <v>10</v>
      </c>
      <c r="G21" s="12">
        <v>39.670219437492385</v>
      </c>
      <c r="H21" s="12">
        <v>27.957695510872416</v>
      </c>
      <c r="I21" s="12">
        <v>20.839043351030529</v>
      </c>
      <c r="J21" s="12">
        <v>13.354839813072147</v>
      </c>
      <c r="K21" s="12">
        <v>7.5903188876900352</v>
      </c>
    </row>
    <row r="22" spans="1:12" x14ac:dyDescent="0.2">
      <c r="A22" s="58">
        <f t="shared" si="0"/>
        <v>12</v>
      </c>
      <c r="E22" s="1" t="s">
        <v>107</v>
      </c>
      <c r="G22" s="15">
        <v>163.46877044724502</v>
      </c>
      <c r="H22" s="15">
        <v>174.36224432722838</v>
      </c>
      <c r="I22" s="15">
        <v>185.18655170602761</v>
      </c>
      <c r="J22" s="15">
        <v>202.95874704176057</v>
      </c>
      <c r="K22" s="15">
        <v>211.23356432682823</v>
      </c>
    </row>
    <row r="23" spans="1:12" x14ac:dyDescent="0.2">
      <c r="A23" s="58">
        <f t="shared" si="0"/>
        <v>13</v>
      </c>
      <c r="E23" s="1" t="s">
        <v>108</v>
      </c>
      <c r="G23" s="12"/>
      <c r="H23" s="12"/>
      <c r="I23" s="12"/>
      <c r="J23" s="12"/>
      <c r="K23" s="12"/>
    </row>
    <row r="24" spans="1:12" x14ac:dyDescent="0.2">
      <c r="A24" s="58">
        <f t="shared" si="0"/>
        <v>14</v>
      </c>
      <c r="B24" s="1" t="s">
        <v>11</v>
      </c>
      <c r="G24" s="15">
        <v>163.46877044724502</v>
      </c>
      <c r="H24" s="15">
        <v>174.36224432722838</v>
      </c>
      <c r="I24" s="15">
        <v>185.18655170602761</v>
      </c>
      <c r="J24" s="15">
        <v>202.95874704176057</v>
      </c>
      <c r="K24" s="15">
        <v>211.23356432682823</v>
      </c>
    </row>
    <row r="25" spans="1:12" x14ac:dyDescent="0.2">
      <c r="A25" s="58">
        <f t="shared" si="0"/>
        <v>15</v>
      </c>
      <c r="D25" s="10" t="s">
        <v>121</v>
      </c>
      <c r="G25" s="16">
        <f>+G90*0.045</f>
        <v>16.594716349397849</v>
      </c>
      <c r="H25" s="16">
        <f t="shared" ref="H25:K25" si="3">+H90*0.045</f>
        <v>18.232075443321595</v>
      </c>
      <c r="I25" s="16">
        <f t="shared" si="3"/>
        <v>18.933899679922405</v>
      </c>
      <c r="J25" s="16">
        <f t="shared" si="3"/>
        <v>20.253018518399788</v>
      </c>
      <c r="K25" s="16">
        <f t="shared" si="3"/>
        <v>21.387624657711989</v>
      </c>
    </row>
    <row r="26" spans="1:12" x14ac:dyDescent="0.2">
      <c r="A26" s="58">
        <f t="shared" si="0"/>
        <v>16</v>
      </c>
      <c r="B26" s="1" t="s">
        <v>12</v>
      </c>
      <c r="G26" s="13">
        <v>0</v>
      </c>
      <c r="H26" s="13">
        <v>0</v>
      </c>
      <c r="I26" s="13">
        <v>6.2752089037904746E-2</v>
      </c>
      <c r="J26" s="13">
        <v>2.1996841899713022</v>
      </c>
      <c r="K26" s="13">
        <v>5.2713752560431129</v>
      </c>
    </row>
    <row r="27" spans="1:12" x14ac:dyDescent="0.2">
      <c r="A27" s="58">
        <f t="shared" si="0"/>
        <v>17</v>
      </c>
      <c r="B27" s="1" t="s">
        <v>13</v>
      </c>
      <c r="G27" s="14">
        <f>G20-G21-G24-G26-G25</f>
        <v>353.45410672130305</v>
      </c>
      <c r="H27" s="14">
        <f t="shared" ref="H27:K27" si="4">H20-H21-H24-H26-H25</f>
        <v>359.46782493934143</v>
      </c>
      <c r="I27" s="14">
        <f t="shared" si="4"/>
        <v>377.35333864483607</v>
      </c>
      <c r="J27" s="14">
        <f t="shared" si="4"/>
        <v>406.84843258440685</v>
      </c>
      <c r="K27" s="14">
        <f t="shared" si="4"/>
        <v>429.73460041224757</v>
      </c>
    </row>
    <row r="28" spans="1:12" x14ac:dyDescent="0.2">
      <c r="A28" s="58">
        <f t="shared" si="0"/>
        <v>18</v>
      </c>
      <c r="D28" s="10" t="s">
        <v>122</v>
      </c>
      <c r="G28" s="14">
        <f>(+G11-G25)*0.21</f>
        <v>-10.814130703636208</v>
      </c>
      <c r="H28" s="14">
        <f t="shared" ref="H28:K28" si="5">(+H11-H25)*0.21</f>
        <v>-8.8189631600777911</v>
      </c>
      <c r="I28" s="14">
        <f t="shared" si="5"/>
        <v>-13.111903078270922</v>
      </c>
      <c r="J28" s="14">
        <f t="shared" si="5"/>
        <v>-14.007799809769741</v>
      </c>
      <c r="K28" s="14">
        <f t="shared" si="5"/>
        <v>-15.156065374351753</v>
      </c>
    </row>
    <row r="29" spans="1:12" x14ac:dyDescent="0.2">
      <c r="A29" s="58">
        <f t="shared" si="0"/>
        <v>19</v>
      </c>
      <c r="B29" s="1" t="s">
        <v>14</v>
      </c>
      <c r="G29" s="13">
        <v>74.71953034861464</v>
      </c>
      <c r="H29" s="13">
        <v>60.681969101254168</v>
      </c>
      <c r="I29" s="13">
        <v>61.199540416199326</v>
      </c>
      <c r="J29" s="13">
        <v>70.051361568742209</v>
      </c>
      <c r="K29" s="13">
        <v>77.898033223600009</v>
      </c>
    </row>
    <row r="30" spans="1:12" x14ac:dyDescent="0.2">
      <c r="A30" s="58">
        <f t="shared" si="0"/>
        <v>20</v>
      </c>
      <c r="B30" s="1" t="s">
        <v>15</v>
      </c>
      <c r="G30" s="12">
        <f>G27-G29+G28</f>
        <v>267.92044566905224</v>
      </c>
      <c r="H30" s="12">
        <f t="shared" ref="H30:K30" si="6">H27-H29+H28</f>
        <v>289.96689267800951</v>
      </c>
      <c r="I30" s="12">
        <f t="shared" si="6"/>
        <v>303.0418951503658</v>
      </c>
      <c r="J30" s="12">
        <f t="shared" si="6"/>
        <v>322.78927120589492</v>
      </c>
      <c r="K30" s="12">
        <f t="shared" si="6"/>
        <v>336.68050181429584</v>
      </c>
    </row>
    <row r="31" spans="1:12" x14ac:dyDescent="0.2">
      <c r="A31" s="58">
        <f t="shared" si="0"/>
        <v>21</v>
      </c>
      <c r="B31" s="1" t="s">
        <v>16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2" ht="15" thickBot="1" x14ac:dyDescent="0.25">
      <c r="A32" s="58">
        <f t="shared" si="0"/>
        <v>22</v>
      </c>
      <c r="B32" s="1" t="s">
        <v>17</v>
      </c>
      <c r="G32" s="17">
        <f>(G30+G31)*$L$32</f>
        <v>267.92044566905224</v>
      </c>
      <c r="H32" s="17">
        <f>(H30+H31)*$L$32</f>
        <v>289.96689267800951</v>
      </c>
      <c r="I32" s="17">
        <f>(I30+I31)*$L$32</f>
        <v>303.0418951503658</v>
      </c>
      <c r="J32" s="17">
        <f>(J30+J31)*$L$32</f>
        <v>322.78927120589492</v>
      </c>
      <c r="K32" s="17">
        <f>(K30+K31)*$L$32</f>
        <v>336.68050181429584</v>
      </c>
      <c r="L32" s="1">
        <v>1</v>
      </c>
    </row>
    <row r="33" spans="1:11" ht="15" thickTop="1" x14ac:dyDescent="0.2">
      <c r="G33" s="18" t="s">
        <v>106</v>
      </c>
    </row>
    <row r="34" spans="1:11" x14ac:dyDescent="0.2">
      <c r="A34" s="58">
        <f t="shared" si="0"/>
        <v>23</v>
      </c>
      <c r="B34" s="19" t="s">
        <v>18</v>
      </c>
    </row>
    <row r="35" spans="1:11" ht="5.25" customHeight="1" x14ac:dyDescent="0.2"/>
    <row r="36" spans="1:11" x14ac:dyDescent="0.2">
      <c r="A36" s="58">
        <f t="shared" si="0"/>
        <v>24</v>
      </c>
      <c r="B36" s="19" t="s">
        <v>19</v>
      </c>
    </row>
    <row r="37" spans="1:11" ht="15" x14ac:dyDescent="0.25">
      <c r="A37" s="58">
        <f t="shared" si="0"/>
        <v>25</v>
      </c>
      <c r="B37" s="20" t="s">
        <v>20</v>
      </c>
      <c r="C37" s="20"/>
      <c r="D37" s="20"/>
      <c r="E37" s="20"/>
      <c r="F37" s="20"/>
      <c r="G37" s="21">
        <f>+'S&amp;P Ratios (60-40 9.25) (5.1)'!D59</f>
        <v>0.13182490681768422</v>
      </c>
      <c r="H37" s="21">
        <f>+'S&amp;P Ratios (60-40 9.25) (5.1)'!E59</f>
        <v>0.13024275739676755</v>
      </c>
      <c r="I37" s="21">
        <f>+'S&amp;P Ratios (60-40 9.25) (5.1)'!F59</f>
        <v>0.13323730753980792</v>
      </c>
      <c r="J37" s="21">
        <f>+'S&amp;P Ratios (60-40 9.25) (5.1)'!G59</f>
        <v>0.13564139602466094</v>
      </c>
      <c r="K37" s="21">
        <f>+'S&amp;P Ratios (60-40 9.25) (5.1)'!H59</f>
        <v>0.13641686612072809</v>
      </c>
    </row>
    <row r="38" spans="1:11" x14ac:dyDescent="0.2">
      <c r="A38" s="58">
        <f t="shared" si="0"/>
        <v>26</v>
      </c>
      <c r="B38" s="1" t="s">
        <v>21</v>
      </c>
      <c r="G38" s="22">
        <f>+'S&amp;P Ratios (60-40 9.25) (5.1)'!D60</f>
        <v>4.9275258774091286</v>
      </c>
      <c r="H38" s="22">
        <f>+'S&amp;P Ratios (60-40 9.25) (5.1)'!E60</f>
        <v>5.0108399412376521</v>
      </c>
      <c r="I38" s="22">
        <f>+'S&amp;P Ratios (60-40 9.25) (5.1)'!F60</f>
        <v>4.9797779820962695</v>
      </c>
      <c r="J38" s="22">
        <f>+'S&amp;P Ratios (60-40 9.25) (5.1)'!G60</f>
        <v>4.9659396717686617</v>
      </c>
      <c r="K38" s="22">
        <f>+'S&amp;P Ratios (60-40 9.25) (5.1)'!H60</f>
        <v>5.0390764576075924</v>
      </c>
    </row>
    <row r="39" spans="1:11" x14ac:dyDescent="0.2">
      <c r="A39" s="58">
        <f t="shared" si="0"/>
        <v>27</v>
      </c>
      <c r="B39" s="1" t="s">
        <v>22</v>
      </c>
      <c r="G39" s="23">
        <f>+'S&amp;P Ratios (60-40 9.25) (5.1)'!D63</f>
        <v>0.13279910561874986</v>
      </c>
      <c r="H39" s="23">
        <f>+'S&amp;P Ratios (60-40 9.25) (5.1)'!E63</f>
        <v>0.13828325347906334</v>
      </c>
      <c r="I39" s="23">
        <f>+'S&amp;P Ratios (60-40 9.25) (5.1)'!F63</f>
        <v>0.13364603857137627</v>
      </c>
      <c r="J39" s="23">
        <f>+'S&amp;P Ratios (60-40 9.25) (5.1)'!G63</f>
        <v>0.13444849072239715</v>
      </c>
      <c r="K39" s="23">
        <f>+'S&amp;P Ratios (60-40 9.25) (5.1)'!H63</f>
        <v>0.13331568359155657</v>
      </c>
    </row>
    <row r="41" spans="1:11" ht="15" x14ac:dyDescent="0.25">
      <c r="A41" s="58">
        <f t="shared" si="0"/>
        <v>28</v>
      </c>
      <c r="D41" s="20"/>
      <c r="E41" s="20" t="s">
        <v>109</v>
      </c>
      <c r="F41" s="20"/>
      <c r="G41" s="24">
        <f>+G32/G98</f>
        <v>9.2312966326218021E-2</v>
      </c>
      <c r="H41" s="24">
        <f>+H32/H98</f>
        <v>9.2676908707699082E-2</v>
      </c>
      <c r="I41" s="24">
        <f>+I32/I98</f>
        <v>9.2584512900231369E-2</v>
      </c>
      <c r="J41" s="24">
        <f>+J32/J98</f>
        <v>9.2360907957527841E-2</v>
      </c>
      <c r="K41" s="24">
        <f>+K32/K98</f>
        <v>9.2311470507137464E-2</v>
      </c>
    </row>
    <row r="42" spans="1:11" x14ac:dyDescent="0.2">
      <c r="A42" s="58">
        <f>MAX(A39:A41)+1</f>
        <v>29</v>
      </c>
      <c r="E42" s="1" t="s">
        <v>110</v>
      </c>
      <c r="G42" s="23">
        <v>0.10095464649447587</v>
      </c>
      <c r="H42" s="23">
        <v>9.6430584892687021E-2</v>
      </c>
      <c r="I42" s="23">
        <v>0.10249121858331549</v>
      </c>
      <c r="J42" s="23">
        <v>0.10228324990996748</v>
      </c>
      <c r="K42" s="23">
        <v>0.10285214326963237</v>
      </c>
    </row>
    <row r="43" spans="1:11" x14ac:dyDescent="0.2">
      <c r="A43" s="58">
        <f>MAX(A41:A42)+1</f>
        <v>30</v>
      </c>
      <c r="E43" s="1" t="s">
        <v>111</v>
      </c>
      <c r="G43" s="25">
        <f>+G41-G42</f>
        <v>-8.6416801682578509E-3</v>
      </c>
      <c r="H43" s="25">
        <f>+H41-H42</f>
        <v>-3.7536761849879391E-3</v>
      </c>
      <c r="I43" s="25">
        <f>+I41-I42</f>
        <v>-9.9067056830841188E-3</v>
      </c>
      <c r="J43" s="25">
        <f>+J41-J42</f>
        <v>-9.9223419524396422E-3</v>
      </c>
      <c r="K43" s="25">
        <f>+K41-K42</f>
        <v>-1.0540672762494901E-2</v>
      </c>
    </row>
    <row r="47" spans="1:11" ht="18" x14ac:dyDescent="0.25">
      <c r="A47" s="61" t="s">
        <v>116</v>
      </c>
      <c r="B47" s="8" t="s">
        <v>23</v>
      </c>
      <c r="F47" s="7">
        <v>2018</v>
      </c>
      <c r="G47" s="7">
        <v>2019</v>
      </c>
      <c r="H47" s="7">
        <v>2020</v>
      </c>
      <c r="I47" s="7">
        <v>2021</v>
      </c>
      <c r="J47" s="7">
        <v>2022</v>
      </c>
      <c r="K47" s="7">
        <v>2023</v>
      </c>
    </row>
    <row r="49" spans="1:11" x14ac:dyDescent="0.2">
      <c r="A49" s="58">
        <f>MAX(A43:A48)+1</f>
        <v>31</v>
      </c>
      <c r="B49" s="1" t="s">
        <v>17</v>
      </c>
      <c r="G49" s="9">
        <v>330.2304368661936</v>
      </c>
      <c r="H49" s="9">
        <v>340.78091850512419</v>
      </c>
      <c r="I49" s="9">
        <v>378.5914319346893</v>
      </c>
      <c r="J49" s="9">
        <v>403.50087963361671</v>
      </c>
      <c r="K49" s="9">
        <v>424.00830706651328</v>
      </c>
    </row>
    <row r="50" spans="1:11" x14ac:dyDescent="0.2">
      <c r="A50" s="58">
        <f t="shared" si="0"/>
        <v>32</v>
      </c>
      <c r="B50" s="1" t="s">
        <v>24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">
      <c r="A51" s="58">
        <f t="shared" si="0"/>
        <v>33</v>
      </c>
      <c r="B51" s="1" t="s">
        <v>15</v>
      </c>
      <c r="G51" s="12">
        <f t="shared" ref="G51:K51" si="7">G49+G50</f>
        <v>330.2304368661936</v>
      </c>
      <c r="H51" s="12">
        <f t="shared" si="7"/>
        <v>340.78091850512419</v>
      </c>
      <c r="I51" s="12">
        <f t="shared" si="7"/>
        <v>378.5914319346893</v>
      </c>
      <c r="J51" s="12">
        <f t="shared" si="7"/>
        <v>403.50087963361671</v>
      </c>
      <c r="K51" s="12">
        <f t="shared" si="7"/>
        <v>424.00830706651328</v>
      </c>
    </row>
    <row r="52" spans="1:11" ht="5.25" customHeight="1" x14ac:dyDescent="0.2"/>
    <row r="53" spans="1:11" x14ac:dyDescent="0.2">
      <c r="A53" s="58">
        <f t="shared" si="0"/>
        <v>34</v>
      </c>
      <c r="B53" s="10" t="s">
        <v>5</v>
      </c>
      <c r="C53" s="10"/>
      <c r="D53" s="10"/>
      <c r="E53" s="10"/>
      <c r="F53" s="10"/>
      <c r="G53" s="14">
        <v>650.94910192330053</v>
      </c>
      <c r="H53" s="14">
        <v>592.29250111238662</v>
      </c>
      <c r="I53" s="14">
        <v>622.67177133998268</v>
      </c>
      <c r="J53" s="14">
        <v>639.95822646987415</v>
      </c>
      <c r="K53" s="14">
        <v>652.31361438795921</v>
      </c>
    </row>
    <row r="54" spans="1:11" x14ac:dyDescent="0.2">
      <c r="A54" s="58">
        <f t="shared" si="0"/>
        <v>35</v>
      </c>
      <c r="B54" s="1" t="s">
        <v>25</v>
      </c>
      <c r="G54" s="12">
        <v>10.483974408404128</v>
      </c>
      <c r="H54" s="12">
        <v>10.236286209198559</v>
      </c>
      <c r="I54" s="12">
        <v>9.858553816948465</v>
      </c>
      <c r="J54" s="12">
        <v>8.5825466121126688</v>
      </c>
      <c r="K54" s="12">
        <v>6.8821246816555677</v>
      </c>
    </row>
    <row r="55" spans="1:11" x14ac:dyDescent="0.2">
      <c r="A55" s="58">
        <f t="shared" si="0"/>
        <v>36</v>
      </c>
      <c r="B55" s="1" t="s">
        <v>26</v>
      </c>
      <c r="G55" s="13">
        <v>-69.192915435177341</v>
      </c>
      <c r="H55" s="13">
        <v>-61.285762826914493</v>
      </c>
      <c r="I55" s="13">
        <v>-65.29259631207654</v>
      </c>
      <c r="J55" s="13">
        <v>-54.226392917849182</v>
      </c>
      <c r="K55" s="13">
        <v>-43.788029198302894</v>
      </c>
    </row>
    <row r="56" spans="1:11" x14ac:dyDescent="0.2">
      <c r="A56" s="58">
        <f t="shared" si="0"/>
        <v>37</v>
      </c>
      <c r="C56" s="1" t="s">
        <v>27</v>
      </c>
      <c r="G56" s="12">
        <f t="shared" ref="G56:K56" si="8">G51+SUM(G53:G55)</f>
        <v>922.4705977627209</v>
      </c>
      <c r="H56" s="12">
        <f t="shared" si="8"/>
        <v>882.02394299979483</v>
      </c>
      <c r="I56" s="12">
        <f t="shared" si="8"/>
        <v>945.82916077954383</v>
      </c>
      <c r="J56" s="12">
        <f t="shared" si="8"/>
        <v>997.81525979775438</v>
      </c>
      <c r="K56" s="12">
        <f t="shared" si="8"/>
        <v>1039.4160169378251</v>
      </c>
    </row>
    <row r="57" spans="1:11" x14ac:dyDescent="0.2">
      <c r="A57" s="58">
        <f t="shared" si="0"/>
        <v>38</v>
      </c>
      <c r="B57" s="1" t="s">
        <v>28</v>
      </c>
      <c r="G57" s="13">
        <v>-48.654071020440966</v>
      </c>
      <c r="H57" s="13">
        <v>-23.545233377005005</v>
      </c>
      <c r="I57" s="13">
        <v>-68.94033081224876</v>
      </c>
      <c r="J57" s="13">
        <v>-74.387678235398582</v>
      </c>
      <c r="K57" s="13">
        <v>-84.5668975942055</v>
      </c>
    </row>
    <row r="58" spans="1:11" x14ac:dyDescent="0.2">
      <c r="A58" s="58">
        <f t="shared" si="0"/>
        <v>39</v>
      </c>
      <c r="C58" s="1" t="s">
        <v>29</v>
      </c>
      <c r="G58" s="12">
        <f t="shared" ref="G58:K58" si="9">G56+G57</f>
        <v>873.81652674227996</v>
      </c>
      <c r="H58" s="12">
        <f t="shared" si="9"/>
        <v>858.47870962278978</v>
      </c>
      <c r="I58" s="12">
        <f t="shared" si="9"/>
        <v>876.88882996729512</v>
      </c>
      <c r="J58" s="12">
        <f t="shared" si="9"/>
        <v>923.42758156235584</v>
      </c>
      <c r="K58" s="12">
        <f t="shared" si="9"/>
        <v>954.84911934361958</v>
      </c>
    </row>
    <row r="59" spans="1:11" ht="5.25" customHeight="1" x14ac:dyDescent="0.2"/>
    <row r="60" spans="1:11" x14ac:dyDescent="0.2">
      <c r="A60" s="58">
        <f t="shared" si="0"/>
        <v>40</v>
      </c>
      <c r="B60" s="10" t="s">
        <v>30</v>
      </c>
      <c r="C60" s="10"/>
      <c r="D60" s="10"/>
      <c r="E60" s="10"/>
      <c r="F60" s="10"/>
      <c r="G60" s="14">
        <v>-979.12078477771354</v>
      </c>
      <c r="H60" s="14">
        <v>-1027.9281783192598</v>
      </c>
      <c r="I60" s="14">
        <v>-1177.8784036218881</v>
      </c>
      <c r="J60" s="14">
        <v>-978.84921794286981</v>
      </c>
      <c r="K60" s="14">
        <v>-979.96014656589</v>
      </c>
    </row>
    <row r="61" spans="1:11" x14ac:dyDescent="0.2">
      <c r="A61" s="58">
        <f t="shared" si="0"/>
        <v>41</v>
      </c>
      <c r="B61" s="1" t="s">
        <v>31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">
      <c r="A62" s="58">
        <f t="shared" si="0"/>
        <v>42</v>
      </c>
      <c r="C62" s="1" t="s">
        <v>32</v>
      </c>
      <c r="G62" s="12">
        <f t="shared" ref="G62:K62" si="10">SUM(G60:G61)</f>
        <v>-979.12078477771354</v>
      </c>
      <c r="H62" s="12">
        <f t="shared" si="10"/>
        <v>-1027.9281783192598</v>
      </c>
      <c r="I62" s="12">
        <f t="shared" si="10"/>
        <v>-1177.8784036218881</v>
      </c>
      <c r="J62" s="12">
        <f t="shared" si="10"/>
        <v>-978.84921794286981</v>
      </c>
      <c r="K62" s="12">
        <f t="shared" si="10"/>
        <v>-979.96014656589</v>
      </c>
    </row>
    <row r="63" spans="1:11" ht="5.25" customHeight="1" x14ac:dyDescent="0.2"/>
    <row r="64" spans="1:11" x14ac:dyDescent="0.2">
      <c r="A64" s="58">
        <f t="shared" si="0"/>
        <v>43</v>
      </c>
      <c r="B64" s="1" t="s">
        <v>33</v>
      </c>
      <c r="G64" s="12">
        <v>-589.76726192515798</v>
      </c>
      <c r="H64" s="12">
        <v>123.80318606459517</v>
      </c>
      <c r="I64" s="12">
        <v>503.71197026146609</v>
      </c>
      <c r="J64" s="12">
        <v>77.194404036027038</v>
      </c>
      <c r="K64" s="12">
        <v>220.26793602859374</v>
      </c>
    </row>
    <row r="65" spans="1:11" x14ac:dyDescent="0.2">
      <c r="A65" s="58">
        <f t="shared" si="0"/>
        <v>44</v>
      </c>
      <c r="B65" s="1" t="s">
        <v>34</v>
      </c>
      <c r="G65" s="12">
        <v>-264.30494217535625</v>
      </c>
      <c r="H65" s="12">
        <v>-176.44620336388169</v>
      </c>
      <c r="I65" s="12">
        <v>-181.62982490036239</v>
      </c>
      <c r="J65" s="12">
        <v>-169.31652551217306</v>
      </c>
      <c r="K65" s="12">
        <v>-148.71592246396551</v>
      </c>
    </row>
    <row r="66" spans="1:11" x14ac:dyDescent="0.2">
      <c r="A66" s="58">
        <f t="shared" si="0"/>
        <v>45</v>
      </c>
      <c r="B66" s="1" t="s">
        <v>35</v>
      </c>
      <c r="G66" s="12">
        <v>700</v>
      </c>
      <c r="H66" s="12">
        <v>300</v>
      </c>
      <c r="I66" s="12">
        <v>197.55799999999999</v>
      </c>
      <c r="J66" s="12">
        <v>300</v>
      </c>
      <c r="K66" s="12">
        <v>200</v>
      </c>
    </row>
    <row r="67" spans="1:11" x14ac:dyDescent="0.2">
      <c r="A67" s="58">
        <f t="shared" si="0"/>
        <v>46</v>
      </c>
      <c r="B67" s="1" t="s">
        <v>36</v>
      </c>
      <c r="G67" s="12">
        <v>259.37646213594775</v>
      </c>
      <c r="H67" s="12">
        <v>-77.907514004243353</v>
      </c>
      <c r="I67" s="12">
        <v>-218.65057170651079</v>
      </c>
      <c r="J67" s="12">
        <v>-152.45624214333969</v>
      </c>
      <c r="K67" s="12">
        <v>-246.44098634235775</v>
      </c>
    </row>
    <row r="68" spans="1:11" x14ac:dyDescent="0.2">
      <c r="A68" s="58">
        <f t="shared" si="0"/>
        <v>47</v>
      </c>
      <c r="B68" s="1" t="s">
        <v>37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">
      <c r="A69" s="58">
        <f t="shared" si="0"/>
        <v>48</v>
      </c>
      <c r="C69" s="1" t="s">
        <v>38</v>
      </c>
      <c r="G69" s="12">
        <f t="shared" ref="G69:K69" si="11">SUM(G64:G68)</f>
        <v>105.30425803543352</v>
      </c>
      <c r="H69" s="12">
        <f t="shared" si="11"/>
        <v>169.44946869647012</v>
      </c>
      <c r="I69" s="12">
        <f t="shared" si="11"/>
        <v>300.9895736545929</v>
      </c>
      <c r="J69" s="12">
        <f t="shared" si="11"/>
        <v>55.421636380514286</v>
      </c>
      <c r="K69" s="12">
        <f t="shared" si="11"/>
        <v>25.111027222270479</v>
      </c>
    </row>
    <row r="70" spans="1:11" ht="5.25" customHeight="1" x14ac:dyDescent="0.2"/>
    <row r="71" spans="1:11" ht="15" thickBot="1" x14ac:dyDescent="0.25">
      <c r="A71" s="58">
        <f t="shared" si="0"/>
        <v>49</v>
      </c>
      <c r="B71" s="1" t="s">
        <v>39</v>
      </c>
      <c r="G71" s="26">
        <f t="shared" ref="G71:K71" si="12">G58+G62+G69</f>
        <v>0</v>
      </c>
      <c r="H71" s="26">
        <f t="shared" si="12"/>
        <v>0</v>
      </c>
      <c r="I71" s="26">
        <f t="shared" si="12"/>
        <v>0</v>
      </c>
      <c r="J71" s="26">
        <f t="shared" si="12"/>
        <v>3.1263880373444408E-13</v>
      </c>
      <c r="K71" s="26">
        <f t="shared" si="12"/>
        <v>5.6843418860808015E-14</v>
      </c>
    </row>
    <row r="72" spans="1:11" ht="15" thickTop="1" x14ac:dyDescent="0.2"/>
    <row r="73" spans="1:11" ht="18" x14ac:dyDescent="0.25">
      <c r="A73" s="61" t="s">
        <v>116</v>
      </c>
      <c r="B73" s="8" t="s">
        <v>40</v>
      </c>
      <c r="F73" s="7">
        <v>2018</v>
      </c>
      <c r="G73" s="7">
        <v>2019</v>
      </c>
      <c r="H73" s="7">
        <v>2020</v>
      </c>
      <c r="I73" s="7">
        <v>2021</v>
      </c>
      <c r="J73" s="7">
        <v>2022</v>
      </c>
      <c r="K73" s="7">
        <v>2023</v>
      </c>
    </row>
    <row r="75" spans="1:11" ht="15" x14ac:dyDescent="0.25">
      <c r="A75" s="58">
        <f t="shared" ref="A75:A108" si="13">MAX(A71:A74)+1</f>
        <v>50</v>
      </c>
      <c r="B75" s="27" t="s">
        <v>41</v>
      </c>
    </row>
    <row r="76" spans="1:11" x14ac:dyDescent="0.2">
      <c r="A76" s="58">
        <f t="shared" si="13"/>
        <v>51</v>
      </c>
      <c r="B76" s="1" t="s">
        <v>42</v>
      </c>
      <c r="F76" s="28">
        <v>-0.16833499000000529</v>
      </c>
      <c r="G76" s="28">
        <v>588.42692693515801</v>
      </c>
      <c r="H76" s="28">
        <v>464.62374087056281</v>
      </c>
      <c r="I76" s="28">
        <v>-0.16833499000000529</v>
      </c>
      <c r="J76" s="28">
        <v>-0.16833499000000529</v>
      </c>
      <c r="K76" s="28">
        <v>-0.16833499000000529</v>
      </c>
    </row>
    <row r="77" spans="1:11" x14ac:dyDescent="0.2">
      <c r="A77" s="58">
        <f t="shared" si="13"/>
        <v>52</v>
      </c>
      <c r="B77" s="1" t="s">
        <v>43</v>
      </c>
      <c r="F77" s="12">
        <v>949.48460519000002</v>
      </c>
      <c r="G77" s="12">
        <v>998.1421218566453</v>
      </c>
      <c r="H77" s="12">
        <v>1021.251514443836</v>
      </c>
      <c r="I77" s="12">
        <v>1045.2270686289539</v>
      </c>
      <c r="J77" s="12">
        <v>1070.3879400870665</v>
      </c>
      <c r="K77" s="12">
        <v>1096.8391083384215</v>
      </c>
    </row>
    <row r="78" spans="1:11" ht="15" x14ac:dyDescent="0.25">
      <c r="A78" s="58">
        <f t="shared" si="13"/>
        <v>53</v>
      </c>
      <c r="B78" s="20" t="s">
        <v>44</v>
      </c>
      <c r="C78" s="20"/>
      <c r="D78" s="20"/>
      <c r="E78" s="20"/>
      <c r="F78" s="14">
        <v>8401.6584387000003</v>
      </c>
      <c r="G78" s="14">
        <v>8993.3720862469199</v>
      </c>
      <c r="H78" s="14">
        <v>9604.9412760529158</v>
      </c>
      <c r="I78" s="14">
        <v>10341.408580673789</v>
      </c>
      <c r="J78" s="14">
        <v>10849.387100043714</v>
      </c>
      <c r="K78" s="14">
        <v>11325.626821023958</v>
      </c>
    </row>
    <row r="79" spans="1:11" x14ac:dyDescent="0.2">
      <c r="A79" s="58">
        <f t="shared" si="13"/>
        <v>54</v>
      </c>
      <c r="B79" s="1" t="s">
        <v>45</v>
      </c>
      <c r="F79" s="13">
        <v>1156.147371</v>
      </c>
      <c r="G79" s="13">
        <v>928.46552425711059</v>
      </c>
      <c r="H79" s="13">
        <v>771.37391674088053</v>
      </c>
      <c r="I79" s="13">
        <v>625.36511344937958</v>
      </c>
      <c r="J79" s="13">
        <v>493.23607134462219</v>
      </c>
      <c r="K79" s="13">
        <v>388.46503240134416</v>
      </c>
    </row>
    <row r="80" spans="1:11" ht="15" thickBot="1" x14ac:dyDescent="0.25">
      <c r="A80" s="58">
        <f t="shared" si="13"/>
        <v>55</v>
      </c>
      <c r="C80" s="1" t="s">
        <v>46</v>
      </c>
      <c r="F80" s="17">
        <f t="shared" ref="F80:K80" si="14">SUM(F76:F79)</f>
        <v>10507.1220799</v>
      </c>
      <c r="G80" s="17">
        <f t="shared" si="14"/>
        <v>11508.406659295833</v>
      </c>
      <c r="H80" s="17">
        <f t="shared" si="14"/>
        <v>11862.190448108195</v>
      </c>
      <c r="I80" s="17">
        <f t="shared" si="14"/>
        <v>12011.832427762123</v>
      </c>
      <c r="J80" s="17">
        <f t="shared" si="14"/>
        <v>12412.842776485402</v>
      </c>
      <c r="K80" s="17">
        <f t="shared" si="14"/>
        <v>12810.762626773723</v>
      </c>
    </row>
    <row r="81" spans="1:11" ht="15" thickTop="1" x14ac:dyDescent="0.2">
      <c r="I81" s="29"/>
      <c r="J81" s="29"/>
      <c r="K81" s="29"/>
    </row>
    <row r="82" spans="1:11" ht="15" x14ac:dyDescent="0.25">
      <c r="A82" s="58">
        <f t="shared" si="13"/>
        <v>56</v>
      </c>
      <c r="B82" s="27" t="s">
        <v>47</v>
      </c>
    </row>
    <row r="83" spans="1:11" x14ac:dyDescent="0.2">
      <c r="A83" s="58">
        <f t="shared" si="13"/>
        <v>57</v>
      </c>
      <c r="B83" s="1" t="s">
        <v>48</v>
      </c>
      <c r="F83" s="30">
        <v>1.1719999999999999</v>
      </c>
      <c r="G83" s="30">
        <v>0</v>
      </c>
      <c r="H83" s="30">
        <v>0</v>
      </c>
      <c r="I83" s="30">
        <v>38.919894400903402</v>
      </c>
      <c r="J83" s="30">
        <v>116.11429843693054</v>
      </c>
      <c r="K83" s="30">
        <v>336.38223446552411</v>
      </c>
    </row>
    <row r="84" spans="1:11" x14ac:dyDescent="0.2">
      <c r="A84" s="58">
        <f t="shared" si="13"/>
        <v>58</v>
      </c>
      <c r="B84" s="1" t="s">
        <v>49</v>
      </c>
      <c r="F84" s="13">
        <v>630.34801179999999</v>
      </c>
      <c r="G84" s="13">
        <v>655.60554661512447</v>
      </c>
      <c r="H84" s="13">
        <v>679.78017832572368</v>
      </c>
      <c r="I84" s="13">
        <v>696.17848982822875</v>
      </c>
      <c r="J84" s="13">
        <v>715.63273334953692</v>
      </c>
      <c r="K84" s="13">
        <v>731.43283003527495</v>
      </c>
    </row>
    <row r="85" spans="1:11" x14ac:dyDescent="0.2">
      <c r="A85" s="58">
        <f t="shared" si="13"/>
        <v>59</v>
      </c>
      <c r="C85" s="1" t="s">
        <v>50</v>
      </c>
      <c r="F85" s="12">
        <f t="shared" ref="F85:K85" si="15">SUM(F83:F84)</f>
        <v>631.52001180000002</v>
      </c>
      <c r="G85" s="12">
        <f t="shared" si="15"/>
        <v>655.60554661512447</v>
      </c>
      <c r="H85" s="12">
        <f t="shared" si="15"/>
        <v>679.78017832572368</v>
      </c>
      <c r="I85" s="12">
        <f t="shared" si="15"/>
        <v>735.09838422913219</v>
      </c>
      <c r="J85" s="12">
        <f t="shared" si="15"/>
        <v>831.74703178646746</v>
      </c>
      <c r="K85" s="12">
        <f t="shared" si="15"/>
        <v>1067.8150645007991</v>
      </c>
    </row>
    <row r="87" spans="1:11" ht="15" x14ac:dyDescent="0.25">
      <c r="A87" s="58">
        <f t="shared" si="13"/>
        <v>60</v>
      </c>
      <c r="B87" s="1" t="s">
        <v>51</v>
      </c>
      <c r="F87" s="31">
        <v>1435.3631774800001</v>
      </c>
      <c r="G87" s="31">
        <v>1171.8364970674929</v>
      </c>
      <c r="H87" s="31">
        <v>995.91826874836534</v>
      </c>
      <c r="I87" s="31">
        <v>814.67288068939592</v>
      </c>
      <c r="J87" s="31">
        <v>645.60063707246809</v>
      </c>
      <c r="K87" s="31">
        <v>497.02273255015791</v>
      </c>
    </row>
    <row r="88" spans="1:11" ht="15" x14ac:dyDescent="0.25">
      <c r="A88" s="58">
        <f t="shared" si="13"/>
        <v>61</v>
      </c>
      <c r="B88" s="1" t="s">
        <v>52</v>
      </c>
      <c r="F88" s="31">
        <f>+F89+F90</f>
        <v>3577.8025229280001</v>
      </c>
      <c r="G88" s="31">
        <f t="shared" ref="G88:K88" si="16">+G89+G90</f>
        <v>4353.4585063966178</v>
      </c>
      <c r="H88" s="31">
        <f t="shared" si="16"/>
        <v>4693.1899766838142</v>
      </c>
      <c r="I88" s="31">
        <f t="shared" si="16"/>
        <v>4909.7071258060569</v>
      </c>
      <c r="J88" s="31">
        <f t="shared" si="16"/>
        <v>5242.3034540922245</v>
      </c>
      <c r="K88" s="31">
        <f t="shared" si="16"/>
        <v>5470.8342305347169</v>
      </c>
    </row>
    <row r="89" spans="1:11" ht="15" x14ac:dyDescent="0.25">
      <c r="A89" s="58">
        <f t="shared" si="13"/>
        <v>62</v>
      </c>
      <c r="E89" s="1" t="s">
        <v>128</v>
      </c>
      <c r="F89" s="31">
        <v>3281.5339585199999</v>
      </c>
      <c r="G89" s="31">
        <v>3984.6870319655545</v>
      </c>
      <c r="H89" s="31">
        <v>4288.0327446100009</v>
      </c>
      <c r="I89" s="31">
        <v>4488.953799585559</v>
      </c>
      <c r="J89" s="31">
        <v>4792.2363759055625</v>
      </c>
      <c r="K89" s="31">
        <v>4995.5536825855615</v>
      </c>
    </row>
    <row r="90" spans="1:11" ht="15" x14ac:dyDescent="0.25">
      <c r="A90" s="58">
        <f t="shared" si="13"/>
        <v>63</v>
      </c>
      <c r="E90" s="10" t="s">
        <v>125</v>
      </c>
      <c r="F90" s="31">
        <f>+F110</f>
        <v>296.2685644080002</v>
      </c>
      <c r="G90" s="31">
        <f t="shared" ref="G90:K90" si="17">+G110</f>
        <v>368.77147443106333</v>
      </c>
      <c r="H90" s="31">
        <f t="shared" si="17"/>
        <v>405.15723207381325</v>
      </c>
      <c r="I90" s="31">
        <f t="shared" si="17"/>
        <v>420.75332622049791</v>
      </c>
      <c r="J90" s="31">
        <f t="shared" si="17"/>
        <v>450.067078186662</v>
      </c>
      <c r="K90" s="31">
        <f t="shared" si="17"/>
        <v>475.28054794915533</v>
      </c>
    </row>
    <row r="91" spans="1:11" x14ac:dyDescent="0.2">
      <c r="A91" s="58">
        <f t="shared" si="13"/>
        <v>64</v>
      </c>
      <c r="B91" s="1" t="s">
        <v>53</v>
      </c>
      <c r="F91" s="12">
        <v>1022.8645670799999</v>
      </c>
      <c r="G91" s="12">
        <v>953.67165164482276</v>
      </c>
      <c r="H91" s="12">
        <v>892.38588881790781</v>
      </c>
      <c r="I91" s="12">
        <v>827.09329250583085</v>
      </c>
      <c r="J91" s="12">
        <v>772.86689958798104</v>
      </c>
      <c r="K91" s="12">
        <v>729.0788703896784</v>
      </c>
    </row>
    <row r="92" spans="1:11" x14ac:dyDescent="0.2">
      <c r="A92" s="58">
        <f t="shared" si="13"/>
        <v>65</v>
      </c>
      <c r="B92" s="1" t="s">
        <v>54</v>
      </c>
      <c r="F92" s="13">
        <v>1454.3701189100002</v>
      </c>
      <c r="G92" s="13">
        <v>1471.528786890698</v>
      </c>
      <c r="H92" s="13">
        <v>1472.1228179931825</v>
      </c>
      <c r="I92" s="13">
        <v>1452.1226609110154</v>
      </c>
      <c r="J92" s="13">
        <v>1425.4557848014592</v>
      </c>
      <c r="K92" s="13">
        <v>1398.7889086919031</v>
      </c>
    </row>
    <row r="93" spans="1:11" x14ac:dyDescent="0.2">
      <c r="A93" s="58">
        <f t="shared" si="13"/>
        <v>66</v>
      </c>
      <c r="C93" s="1" t="s">
        <v>55</v>
      </c>
      <c r="F93" s="12">
        <f>F85+SUM(F87:F88)+SUM(F91:F92)</f>
        <v>8121.9203981980008</v>
      </c>
      <c r="G93" s="12">
        <f t="shared" ref="G93:K93" si="18">G85+SUM(G87:G88)+SUM(G91:G92)</f>
        <v>8606.1009886147567</v>
      </c>
      <c r="H93" s="12">
        <f t="shared" si="18"/>
        <v>8733.3971305689938</v>
      </c>
      <c r="I93" s="12">
        <f t="shared" si="18"/>
        <v>8738.6943441414314</v>
      </c>
      <c r="J93" s="12">
        <f t="shared" si="18"/>
        <v>8917.9738073406006</v>
      </c>
      <c r="K93" s="12">
        <f t="shared" si="18"/>
        <v>9163.5398066672551</v>
      </c>
    </row>
    <row r="94" spans="1:11" x14ac:dyDescent="0.2">
      <c r="F94" s="12"/>
      <c r="G94" s="12"/>
      <c r="H94" s="12"/>
      <c r="I94" s="12"/>
      <c r="J94" s="12"/>
      <c r="K94" s="12"/>
    </row>
    <row r="95" spans="1:11" x14ac:dyDescent="0.2">
      <c r="A95" s="58">
        <f t="shared" si="13"/>
        <v>67</v>
      </c>
      <c r="E95" s="10" t="s">
        <v>126</v>
      </c>
      <c r="F95" s="32">
        <f>-F110</f>
        <v>-296.2685644080002</v>
      </c>
      <c r="G95" s="32">
        <f t="shared" ref="G95:K95" si="19">-G110</f>
        <v>-368.77147443106333</v>
      </c>
      <c r="H95" s="32">
        <f t="shared" si="19"/>
        <v>-405.15723207381325</v>
      </c>
      <c r="I95" s="32">
        <f t="shared" si="19"/>
        <v>-420.75332622049791</v>
      </c>
      <c r="J95" s="32">
        <f t="shared" si="19"/>
        <v>-450.067078186662</v>
      </c>
      <c r="K95" s="32">
        <f t="shared" si="19"/>
        <v>-475.28054794915533</v>
      </c>
    </row>
    <row r="96" spans="1:11" x14ac:dyDescent="0.2">
      <c r="A96" s="58">
        <f t="shared" si="13"/>
        <v>68</v>
      </c>
      <c r="E96" s="1" t="s">
        <v>56</v>
      </c>
      <c r="F96" s="33">
        <v>2681.4702463600001</v>
      </c>
      <c r="G96" s="13">
        <v>3271.0771453621419</v>
      </c>
      <c r="H96" s="13">
        <v>3533.9505498630228</v>
      </c>
      <c r="I96" s="13">
        <v>3693.891410091202</v>
      </c>
      <c r="J96" s="13">
        <v>3944.9360475814792</v>
      </c>
      <c r="K96" s="13">
        <v>4122.5033683056345</v>
      </c>
    </row>
    <row r="97" spans="1:11" x14ac:dyDescent="0.2">
      <c r="A97" s="58">
        <f t="shared" si="13"/>
        <v>69</v>
      </c>
      <c r="B97" s="1" t="s">
        <v>127</v>
      </c>
      <c r="F97" s="33">
        <f>+F96+F95</f>
        <v>2385.2016819519999</v>
      </c>
      <c r="G97" s="33">
        <f t="shared" ref="G97:K97" si="20">+G96+G95</f>
        <v>2902.3056709310786</v>
      </c>
      <c r="H97" s="33">
        <f t="shared" si="20"/>
        <v>3128.7933177892096</v>
      </c>
      <c r="I97" s="33">
        <f t="shared" si="20"/>
        <v>3273.1380838707041</v>
      </c>
      <c r="J97" s="33">
        <f t="shared" si="20"/>
        <v>3494.8689693948172</v>
      </c>
      <c r="K97" s="33">
        <f t="shared" si="20"/>
        <v>3647.2228203564791</v>
      </c>
    </row>
    <row r="98" spans="1:11" x14ac:dyDescent="0.2">
      <c r="A98" s="58">
        <f t="shared" si="13"/>
        <v>70</v>
      </c>
      <c r="C98" s="1" t="s">
        <v>57</v>
      </c>
      <c r="F98" s="34">
        <f t="shared" ref="F98:K98" si="21">F97</f>
        <v>2385.2016819519999</v>
      </c>
      <c r="G98" s="12">
        <f t="shared" si="21"/>
        <v>2902.3056709310786</v>
      </c>
      <c r="H98" s="12">
        <f t="shared" si="21"/>
        <v>3128.7933177892096</v>
      </c>
      <c r="I98" s="12">
        <f t="shared" si="21"/>
        <v>3273.1380838707041</v>
      </c>
      <c r="J98" s="12">
        <f t="shared" si="21"/>
        <v>3494.8689693948172</v>
      </c>
      <c r="K98" s="12">
        <f t="shared" si="21"/>
        <v>3647.2228203564791</v>
      </c>
    </row>
    <row r="100" spans="1:11" ht="15" thickBot="1" x14ac:dyDescent="0.25">
      <c r="A100" s="58">
        <f t="shared" si="13"/>
        <v>71</v>
      </c>
      <c r="C100" s="1" t="s">
        <v>58</v>
      </c>
      <c r="F100" s="17">
        <f t="shared" ref="F100:K100" si="22">F93+F98</f>
        <v>10507.12208015</v>
      </c>
      <c r="G100" s="17">
        <f t="shared" si="22"/>
        <v>11508.406659545835</v>
      </c>
      <c r="H100" s="17">
        <f t="shared" si="22"/>
        <v>11862.190448358204</v>
      </c>
      <c r="I100" s="17">
        <f t="shared" si="22"/>
        <v>12011.832428012136</v>
      </c>
      <c r="J100" s="17">
        <f t="shared" si="22"/>
        <v>12412.842776735419</v>
      </c>
      <c r="K100" s="17">
        <f t="shared" si="22"/>
        <v>12810.762627023734</v>
      </c>
    </row>
    <row r="101" spans="1:11" ht="15" thickTop="1" x14ac:dyDescent="0.2"/>
    <row r="102" spans="1:11" x14ac:dyDescent="0.2">
      <c r="A102" s="58">
        <f t="shared" si="13"/>
        <v>72</v>
      </c>
      <c r="B102" s="35" t="s">
        <v>59</v>
      </c>
      <c r="C102" s="2"/>
      <c r="D102" s="2"/>
      <c r="E102" s="2"/>
      <c r="F102" s="36">
        <f t="shared" ref="F102:K102" si="23">F80-F100</f>
        <v>-2.5000008463393897E-7</v>
      </c>
      <c r="G102" s="36">
        <f t="shared" si="23"/>
        <v>-2.5000190362334251E-7</v>
      </c>
      <c r="H102" s="36">
        <f t="shared" si="23"/>
        <v>-2.500091795809567E-7</v>
      </c>
      <c r="I102" s="36">
        <f t="shared" si="23"/>
        <v>-2.5001281755976379E-7</v>
      </c>
      <c r="J102" s="36">
        <f t="shared" si="23"/>
        <v>-2.5001645553857088E-7</v>
      </c>
      <c r="K102" s="36">
        <f t="shared" si="23"/>
        <v>-2.5001099857036024E-7</v>
      </c>
    </row>
    <row r="105" spans="1:11" x14ac:dyDescent="0.2">
      <c r="A105" s="58">
        <f t="shared" si="13"/>
        <v>73</v>
      </c>
      <c r="E105" s="1" t="s">
        <v>123</v>
      </c>
      <c r="F105" s="37">
        <f>+F97</f>
        <v>2385.2016819519999</v>
      </c>
      <c r="G105" s="37">
        <f t="shared" ref="G105:K105" si="24">+G97</f>
        <v>2902.3056709310786</v>
      </c>
      <c r="H105" s="37">
        <f t="shared" si="24"/>
        <v>3128.7933177892096</v>
      </c>
      <c r="I105" s="37">
        <f t="shared" si="24"/>
        <v>3273.1380838707041</v>
      </c>
      <c r="J105" s="37">
        <f t="shared" si="24"/>
        <v>3494.8689693948172</v>
      </c>
      <c r="K105" s="37">
        <f t="shared" si="24"/>
        <v>3647.2228203564791</v>
      </c>
    </row>
    <row r="106" spans="1:11" ht="16.5" x14ac:dyDescent="0.35">
      <c r="A106" s="58">
        <f t="shared" si="13"/>
        <v>74</v>
      </c>
      <c r="E106" s="1" t="s">
        <v>124</v>
      </c>
      <c r="F106" s="69">
        <f>+F88</f>
        <v>3577.8025229280001</v>
      </c>
      <c r="G106" s="69">
        <f t="shared" ref="G106:K106" si="25">+G88</f>
        <v>4353.4585063966178</v>
      </c>
      <c r="H106" s="69">
        <f t="shared" si="25"/>
        <v>4693.1899766838142</v>
      </c>
      <c r="I106" s="69">
        <f t="shared" si="25"/>
        <v>4909.7071258060569</v>
      </c>
      <c r="J106" s="69">
        <f t="shared" si="25"/>
        <v>5242.3034540922245</v>
      </c>
      <c r="K106" s="69">
        <f t="shared" si="25"/>
        <v>5470.8342305347169</v>
      </c>
    </row>
    <row r="107" spans="1:11" x14ac:dyDescent="0.2">
      <c r="A107" s="58">
        <f t="shared" si="13"/>
        <v>75</v>
      </c>
      <c r="E107" s="1" t="s">
        <v>105</v>
      </c>
      <c r="F107" s="38">
        <f>F88+F97</f>
        <v>5963.0042048800005</v>
      </c>
      <c r="G107" s="38">
        <f t="shared" ref="G107:K107" si="26">G88+G97</f>
        <v>7255.7641773276964</v>
      </c>
      <c r="H107" s="38">
        <f t="shared" si="26"/>
        <v>7821.9832944730242</v>
      </c>
      <c r="I107" s="38">
        <f t="shared" si="26"/>
        <v>8182.8452096767614</v>
      </c>
      <c r="J107" s="38">
        <f t="shared" si="26"/>
        <v>8737.1724234870417</v>
      </c>
      <c r="K107" s="38">
        <f t="shared" si="26"/>
        <v>9118.0570508911951</v>
      </c>
    </row>
    <row r="108" spans="1:11" ht="15" x14ac:dyDescent="0.25">
      <c r="A108" s="58">
        <f t="shared" si="13"/>
        <v>76</v>
      </c>
      <c r="E108" s="1" t="s">
        <v>112</v>
      </c>
      <c r="F108" s="39">
        <f>F88/F107</f>
        <v>0.6</v>
      </c>
      <c r="G108" s="39">
        <f t="shared" ref="G108:K108" si="27">G88/G107</f>
        <v>0.6</v>
      </c>
      <c r="H108" s="39">
        <f t="shared" si="27"/>
        <v>0.6</v>
      </c>
      <c r="I108" s="39">
        <f t="shared" si="27"/>
        <v>0.6</v>
      </c>
      <c r="J108" s="39">
        <f t="shared" si="27"/>
        <v>0.6</v>
      </c>
      <c r="K108" s="39">
        <f t="shared" si="27"/>
        <v>0.6</v>
      </c>
    </row>
    <row r="109" spans="1:11" x14ac:dyDescent="0.2">
      <c r="F109" s="40">
        <v>3577.8025229280001</v>
      </c>
      <c r="G109" s="40">
        <v>4353.4585063966178</v>
      </c>
      <c r="H109" s="40">
        <v>4693.1899766838142</v>
      </c>
      <c r="I109" s="40">
        <v>4909.7071258060569</v>
      </c>
      <c r="J109" s="40">
        <v>5242.3034540922245</v>
      </c>
      <c r="K109" s="40">
        <v>5470.8342305347169</v>
      </c>
    </row>
    <row r="110" spans="1:11" x14ac:dyDescent="0.2">
      <c r="F110" s="40">
        <v>296.2685644080002</v>
      </c>
      <c r="G110" s="40">
        <v>368.77147443106333</v>
      </c>
      <c r="H110" s="40">
        <v>405.15723207381325</v>
      </c>
      <c r="I110" s="40">
        <v>420.75332622049791</v>
      </c>
      <c r="J110" s="40">
        <v>450.067078186662</v>
      </c>
      <c r="K110" s="40">
        <v>475.28054794915533</v>
      </c>
    </row>
    <row r="111" spans="1:11" x14ac:dyDescent="0.2">
      <c r="F111" s="40"/>
      <c r="G111" s="40"/>
      <c r="H111" s="40"/>
      <c r="I111" s="40"/>
      <c r="J111" s="40"/>
      <c r="K111" s="40"/>
    </row>
    <row r="112" spans="1:11" x14ac:dyDescent="0.2">
      <c r="F112" s="38"/>
      <c r="G112" s="38"/>
      <c r="H112" s="38"/>
      <c r="I112" s="38"/>
      <c r="J112" s="38"/>
      <c r="K112" s="38"/>
    </row>
    <row r="115" spans="5:11" x14ac:dyDescent="0.2">
      <c r="F115" s="37"/>
      <c r="G115" s="37"/>
      <c r="H115" s="37"/>
      <c r="I115" s="37"/>
      <c r="J115" s="37"/>
      <c r="K115" s="37"/>
    </row>
    <row r="116" spans="5:11" x14ac:dyDescent="0.2">
      <c r="F116" s="41"/>
      <c r="G116" s="41"/>
      <c r="H116" s="41"/>
      <c r="I116" s="41"/>
      <c r="J116" s="41"/>
      <c r="K116" s="41"/>
    </row>
    <row r="117" spans="5:11" x14ac:dyDescent="0.2">
      <c r="F117" s="41"/>
      <c r="G117" s="41"/>
      <c r="H117" s="41"/>
      <c r="I117" s="41"/>
      <c r="J117" s="41"/>
      <c r="K117" s="41"/>
    </row>
    <row r="118" spans="5:11" x14ac:dyDescent="0.2">
      <c r="F118" s="41"/>
      <c r="G118" s="41"/>
      <c r="H118" s="41"/>
      <c r="I118" s="41"/>
      <c r="J118" s="41"/>
      <c r="K118" s="41"/>
    </row>
    <row r="119" spans="5:11" x14ac:dyDescent="0.2">
      <c r="E119" s="19"/>
      <c r="F119" s="42"/>
      <c r="G119" s="42"/>
      <c r="H119" s="42"/>
      <c r="I119" s="42"/>
      <c r="J119" s="42"/>
      <c r="K119" s="42"/>
    </row>
    <row r="120" spans="5:11" ht="15" x14ac:dyDescent="0.25">
      <c r="F120" s="41"/>
      <c r="G120" s="41"/>
      <c r="H120" s="41"/>
      <c r="I120" s="39"/>
      <c r="J120" s="39"/>
      <c r="K120" s="39"/>
    </row>
    <row r="125" spans="5:11" x14ac:dyDescent="0.2">
      <c r="F125" s="23"/>
      <c r="G125" s="23"/>
      <c r="H125" s="23"/>
      <c r="I125" s="23"/>
      <c r="J125" s="23"/>
      <c r="K125" s="23"/>
    </row>
    <row r="126" spans="5:11" x14ac:dyDescent="0.2">
      <c r="F126" s="40"/>
      <c r="G126" s="40"/>
      <c r="H126" s="40"/>
      <c r="I126" s="40"/>
      <c r="J126" s="40"/>
      <c r="K126" s="40"/>
    </row>
    <row r="127" spans="5:11" x14ac:dyDescent="0.2">
      <c r="G127" s="43"/>
      <c r="H127" s="43"/>
      <c r="I127" s="43"/>
      <c r="J127" s="43"/>
      <c r="K127" s="43"/>
    </row>
  </sheetData>
  <mergeCells count="3">
    <mergeCell ref="B1:K1"/>
    <mergeCell ref="B4:K4"/>
    <mergeCell ref="B5:K5"/>
  </mergeCells>
  <printOptions horizontalCentered="1"/>
  <pageMargins left="0.7" right="0.7" top="1" bottom="0.75" header="0.55000000000000004" footer="0.3"/>
  <pageSetup scale="59" orientation="portrait" r:id="rId1"/>
  <headerFooter>
    <oddHeader xml:space="preserve">&amp;R&amp;"Arial,Regular"&amp;14Exhibit MPG-5
Page &amp;P+1 of 3&amp;10
</oddHeader>
  </headerFooter>
  <rowBreaks count="1" manualBreakCount="1"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E52AA03-EAC0-4F69-AE17-E2E45DB37448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8EFA538E9F508347819A816F9F49DB0A" ma:contentTypeVersion="0" ma:contentTypeDescription="My Content Type" ma:contentTypeScope="" ma:versionID="d5e509016221aecada6a11ea8e60998b">
  <xsd:schema xmlns:xsd="http://www.w3.org/2001/XMLSchema" xmlns:xs="http://www.w3.org/2001/XMLSchema" xmlns:p="http://schemas.microsoft.com/office/2006/metadata/properties" xmlns:ns2="0E52AA03-EAC0-4F69-AE17-E2E45DB37448" targetNamespace="http://schemas.microsoft.com/office/2006/metadata/properties" ma:root="true" ma:fieldsID="2ea60bf58b0e597ac5f51452fc0d1dda" ns2:_="">
    <xsd:import namespace="0E52AA03-EAC0-4F69-AE17-E2E45DB3744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AA03-EAC0-4F69-AE17-E2E45DB3744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F44D3-0B5B-48B4-9E26-4190DFECEFB2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0E52AA03-EAC0-4F69-AE17-E2E45DB37448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11686EC-14AD-4DDB-9CCA-FADBC4222F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F731E8-EC65-489C-897A-52196C4516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AA03-EAC0-4F69-AE17-E2E45DB374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S&amp;P Ratios (60-40 9.25) (5.1)</vt:lpstr>
      <vt:lpstr>Financials (60-40 9.25)-(5.2-3)</vt:lpstr>
      <vt:lpstr>'Financials (60-40 9.25)-(5.2-3)'!Print_Area</vt:lpstr>
      <vt:lpstr>'S&amp;P Ratios (60-40 9.25) (5.1)'!Print_Area</vt:lpstr>
      <vt:lpstr>'Financials (60-40 9.25)-(5.2-3)'!Print_Titles</vt:lpstr>
      <vt:lpstr>'S&amp;P Ratios (60-40 9.25) (5.1)'!Print_Titles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Harper, Ryan P.</dc:creator>
  <cp:lastModifiedBy>Molenaar, Jennifer</cp:lastModifiedBy>
  <cp:lastPrinted>2019-06-06T16:59:19Z</cp:lastPrinted>
  <dcterms:created xsi:type="dcterms:W3CDTF">2019-05-10T02:53:48Z</dcterms:created>
  <dcterms:modified xsi:type="dcterms:W3CDTF">2019-06-07T19:14:46Z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0x010100DABA1816B5924F35B8CF165C876C88BA008EFA538E9F508347819A816F9F49DB0A</vt:lpwstr>
  </property>
  <property fmtid="{D5CDD505-2E9C-101B-9397-08002B2CF9AE}" pid="3" name="{A44787D4-0540-4523-9961-78E4036D8C6D}">
    <vt:lpwstr>{9B07A12E-0AA1-4EA4-975B-06478BCD617D}</vt:lpwstr>
  </property>
</Properties>
</file>